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N:\Coordenação Executiva - COEX\Divisão Financeira - DIFIN\ANPLAC\CONFECÇÃO DE PLANILHA\2026\MANUTENÇÃO DE EQUIPAMENTOS MED HOSPITALARES\PLANILHAS\"/>
    </mc:Choice>
  </mc:AlternateContent>
  <xr:revisionPtr revIDLastSave="0" documentId="13_ncr:1_{98D717AC-F9F9-4E47-BF3F-D45C6F99FF92}" xr6:coauthVersionLast="47" xr6:coauthVersionMax="47" xr10:uidLastSave="{00000000-0000-0000-0000-000000000000}"/>
  <bookViews>
    <workbookView xWindow="-120" yWindow="-120" windowWidth="29040" windowHeight="15720" firstSheet="2" activeTab="6" xr2:uid="{00000000-000D-0000-FFFF-FFFF00000000}"/>
  </bookViews>
  <sheets>
    <sheet name="MANUAL" sheetId="110" r:id="rId1"/>
    <sheet name="GERAL" sheetId="64" r:id="rId2"/>
    <sheet name="COORDENADOR" sheetId="76" r:id="rId3"/>
    <sheet name="SUPERVISOR " sheetId="86" r:id="rId4"/>
    <sheet name="TÉCNICO MANUTENÇÃO - DIARISTA" sheetId="101" r:id="rId5"/>
    <sheet name="TÉCNICO MANUTENÇÃO PLANT" sheetId="85" r:id="rId6"/>
    <sheet name="TÉCNICO PLANEJAMENTO" sheetId="84" r:id="rId7"/>
    <sheet name="VT" sheetId="112" r:id="rId8"/>
    <sheet name="VA" sheetId="45" r:id="rId9"/>
    <sheet name="INSALUBRIDADE" sheetId="41" r:id="rId10"/>
    <sheet name="UNIFORMES  -  EPIS" sheetId="111" r:id="rId11"/>
    <sheet name="PLANILHA DE INSUMOS" sheetId="115" r:id="rId12"/>
    <sheet name="FERRAMENTAL" sheetId="114" r:id="rId13"/>
    <sheet name="EQUIPAMENTOS" sheetId="116" r:id="rId14"/>
    <sheet name="MATERIAL DE CONSUMO" sheetId="113" r:id="rId15"/>
  </sheets>
  <definedNames>
    <definedName name="_xlnm.Print_Area" localSheetId="2">COORDENADOR!$A$1:$H$115</definedName>
    <definedName name="_xlnm.Print_Area" localSheetId="13">EQUIPAMENTOS!$A$1:$E$30</definedName>
    <definedName name="_xlnm.Print_Area" localSheetId="12">FERRAMENTAL!$A$1:$E$79</definedName>
    <definedName name="_xlnm.Print_Area" localSheetId="1">GERAL!$A$1:$F$47</definedName>
    <definedName name="_xlnm.Print_Area" localSheetId="9">INSALUBRIDADE!$A$1:$F$9</definedName>
    <definedName name="_xlnm.Print_Area" localSheetId="0">MANUAL!$A$1:$A$160</definedName>
    <definedName name="_xlnm.Print_Area" localSheetId="14">'MATERIAL DE CONSUMO'!$A$1:$E$27</definedName>
    <definedName name="_xlnm.Print_Area" localSheetId="3">'SUPERVISOR '!$A$1:$H$115</definedName>
    <definedName name="_xlnm.Print_Area" localSheetId="4">'TÉCNICO MANUTENÇÃO - DIARISTA'!$A$1:$H$115</definedName>
    <definedName name="_xlnm.Print_Area" localSheetId="5">'TÉCNICO MANUTENÇÃO PLANT'!$A$1:$H$115</definedName>
    <definedName name="_xlnm.Print_Area" localSheetId="6">'TÉCNICO PLANEJAMENTO'!$A$1:$H$115</definedName>
    <definedName name="_xlnm.Print_Area" localSheetId="10">'UNIFORMES  -  EPIS'!$A$1:$F$26</definedName>
    <definedName name="_xlnm.Print_Area" localSheetId="8">VA!$A$1:$H$9</definedName>
    <definedName name="_xlnm.Print_Area" localSheetId="7">VT!$A$1:$N$10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15" l="1"/>
  <c r="A15" i="115"/>
  <c r="A15" i="84" l="1"/>
  <c r="A11" i="84"/>
  <c r="A15" i="85"/>
  <c r="A11" i="85"/>
  <c r="A15" i="101"/>
  <c r="A11" i="101"/>
  <c r="A15" i="86"/>
  <c r="A11" i="86"/>
  <c r="A15" i="76"/>
  <c r="A11" i="76"/>
  <c r="A28" i="64" l="1"/>
  <c r="A27" i="64"/>
  <c r="A26" i="64"/>
  <c r="A25" i="64"/>
  <c r="A24" i="64"/>
  <c r="A8" i="112" l="1"/>
  <c r="A8" i="41" s="1"/>
  <c r="A7" i="112"/>
  <c r="A7" i="41" s="1"/>
  <c r="A6" i="112"/>
  <c r="A6" i="41" s="1"/>
  <c r="A5" i="112"/>
  <c r="A5" i="41" s="1"/>
  <c r="A4" i="112"/>
  <c r="A4" i="41" s="1"/>
  <c r="A31" i="114" l="1"/>
  <c r="A32" i="114" s="1"/>
  <c r="A33" i="114" s="1"/>
  <c r="A34" i="114" s="1"/>
  <c r="A35" i="114" s="1"/>
  <c r="A36" i="114" s="1"/>
  <c r="A5" i="45" l="1"/>
  <c r="A6" i="45"/>
  <c r="A7" i="45"/>
  <c r="A8" i="45"/>
  <c r="A4" i="45"/>
  <c r="F4" i="110" l="1"/>
  <c r="D4" i="110"/>
  <c r="H78" i="110"/>
  <c r="H79" i="110"/>
  <c r="H80" i="110"/>
  <c r="H81" i="110"/>
  <c r="H82" i="110"/>
  <c r="D79" i="41"/>
  <c r="D80" i="41"/>
  <c r="D81" i="41"/>
  <c r="D82" i="41"/>
  <c r="D83" i="41"/>
  <c r="H79" i="45"/>
  <c r="H80" i="45"/>
  <c r="H81" i="45"/>
  <c r="H82" i="45"/>
  <c r="H83" i="45"/>
  <c r="H77" i="110"/>
  <c r="H83" i="110" s="1"/>
  <c r="D78" i="41"/>
  <c r="H78" i="45"/>
  <c r="H70" i="110"/>
  <c r="H71" i="110"/>
  <c r="D71" i="41"/>
  <c r="D72" i="41"/>
  <c r="H71" i="45"/>
  <c r="H72" i="45"/>
  <c r="H68" i="110"/>
  <c r="D69" i="41"/>
  <c r="H69" i="45"/>
  <c r="G83" i="110"/>
  <c r="G83" i="85"/>
  <c r="C84" i="41"/>
  <c r="G84" i="45"/>
  <c r="G69" i="110"/>
  <c r="H69" i="110" s="1"/>
  <c r="C70" i="41"/>
  <c r="D70" i="41" s="1"/>
  <c r="G70" i="45"/>
  <c r="H70" i="45" s="1"/>
  <c r="G72" i="110"/>
  <c r="H72" i="110" s="1"/>
  <c r="G73" i="110"/>
  <c r="H73" i="110" s="1"/>
  <c r="C74" i="41"/>
  <c r="D74" i="41" s="1"/>
  <c r="G74" i="45"/>
  <c r="H74" i="45" s="1"/>
  <c r="G49" i="110"/>
  <c r="C50" i="41"/>
  <c r="C73" i="41" s="1"/>
  <c r="D73" i="41" s="1"/>
  <c r="G50" i="45"/>
  <c r="G73" i="45" s="1"/>
  <c r="H73" i="45" s="1"/>
  <c r="C40" i="41"/>
  <c r="G40" i="45"/>
  <c r="H74" i="110" l="1"/>
  <c r="H98" i="110" s="1"/>
  <c r="D84" i="41"/>
  <c r="D75" i="41"/>
  <c r="D99" i="41" s="1"/>
  <c r="H84" i="45"/>
  <c r="C75" i="41"/>
  <c r="H75" i="45"/>
  <c r="H99" i="45" s="1"/>
  <c r="G75" i="45"/>
  <c r="G74" i="110"/>
  <c r="J4" i="45" l="1"/>
  <c r="A107" i="84" l="1"/>
  <c r="A107" i="85"/>
  <c r="A107" i="101" l="1"/>
  <c r="A107" i="86"/>
  <c r="A107" i="76" l="1"/>
</calcChain>
</file>

<file path=xl/sharedStrings.xml><?xml version="1.0" encoding="utf-8"?>
<sst xmlns="http://schemas.openxmlformats.org/spreadsheetml/2006/main" count="2036" uniqueCount="493">
  <si>
    <t>DESCRIÇÃO</t>
  </si>
  <si>
    <t>%</t>
  </si>
  <si>
    <t>Salário base</t>
  </si>
  <si>
    <t>Adicional Noturno</t>
  </si>
  <si>
    <t>Outros (especificar)</t>
  </si>
  <si>
    <t>Salário Educação</t>
  </si>
  <si>
    <t>SESI/SESC</t>
  </si>
  <si>
    <t>SENAI/SENAC</t>
  </si>
  <si>
    <t>INCRA</t>
  </si>
  <si>
    <t>Afastamento maternidade</t>
  </si>
  <si>
    <t>Licença paternidade</t>
  </si>
  <si>
    <t>Ausências legais</t>
  </si>
  <si>
    <t>Ausências por Acidente de trabalho</t>
  </si>
  <si>
    <t>Transporte</t>
  </si>
  <si>
    <t>Auxílio Creche</t>
  </si>
  <si>
    <t>Seguro de vida, invalidez e funeral</t>
  </si>
  <si>
    <t>Custos Indiretos</t>
  </si>
  <si>
    <t>Tributos</t>
  </si>
  <si>
    <t>ISSQN - Imposto sobre Serviço de Qualquer Natureza</t>
  </si>
  <si>
    <t>Tributos Estaduais ( Especificar)</t>
  </si>
  <si>
    <t>Lucro</t>
  </si>
  <si>
    <t>Módulo 1 - Composição da Remuneração</t>
  </si>
  <si>
    <t>Descrição</t>
  </si>
  <si>
    <t>OBSERVAÇÕES:</t>
  </si>
  <si>
    <t>FUNÇÃO</t>
  </si>
  <si>
    <t>TOTAL</t>
  </si>
  <si>
    <t xml:space="preserve"> </t>
  </si>
  <si>
    <t>Total do Submódulo 4.1</t>
  </si>
  <si>
    <t xml:space="preserve">  </t>
  </si>
  <si>
    <t>CUSTO POR EMPREGADO</t>
  </si>
  <si>
    <t>VALOR MENSAL DO SERVIÇO</t>
  </si>
  <si>
    <t>Em conformidade com o entendimento consignado no ACÓRDÃO nº 3006/2010 - TCU - Plenário, na elaboração das propostas, as licitantes deverão observar que o AVISO PRÉVIO, considera-se integralmente pago no primeiro ano do contrato, devendo o percentual relativo ao aviso prévio ser zerado nos anos subsequentes. Contudo, mediante a nova regra para o aviso prévio, definida na Lei nº 12.506/11, os anos subsequentes ao primeiro ano de contrato deverão considerar 03 dias para fins de aviso prévio até o limite de 12 dias.</t>
  </si>
  <si>
    <t xml:space="preserve">Consoante jurisprudência consolidada do Tribunal de Contas da União, as licitantes deverão abster-se de incluir na planilha de custos e formação de preços os itens relativos à TREINAMENTO/CAPACITAÇÃO e/ou RECICLAGEM DE PESSOAL E RESERVA TÉCNICA. </t>
  </si>
  <si>
    <t>O licitante deve preencher o item Seguro Acidente de Trabalho e FAP do suvmódulo 4.1 da planilha de custo e formação de preço com o percentual apresentado no relatório SEFIP/GFIP, que será comprovado mediante a apresentação do relatório GFIP ou outro documento apto a fazê-lo no  momento do envio da proposta adequada ao lance vencedor.</t>
  </si>
  <si>
    <t>Os tributos (COFINS, PIS E ISS) foram definidos utilizando o Regime de Tributação de Lucro Real, o licitante deve elaborar sua proposta e, por conseguite, sua planilha com base no regime de tributação ao qual estará submetido durante a execução do contrato.</t>
  </si>
  <si>
    <t xml:space="preserve">Processo Nº </t>
  </si>
  <si>
    <t>Licitação Nº</t>
  </si>
  <si>
    <t>Município/UF:</t>
  </si>
  <si>
    <t>Nº de meses de execução contratual:</t>
  </si>
  <si>
    <t>Mão-de-obra vinculada à execução contratual</t>
  </si>
  <si>
    <t>CARGA HORÁRIA</t>
  </si>
  <si>
    <t xml:space="preserve"> SALÁRIO </t>
  </si>
  <si>
    <t>Item</t>
  </si>
  <si>
    <t>Valor unitário</t>
  </si>
  <si>
    <t>Valor (R$)</t>
  </si>
  <si>
    <t>Adicional de Periculosidade</t>
  </si>
  <si>
    <t>Adicional de Insalubridade</t>
  </si>
  <si>
    <t>Benefício Social Familiar</t>
  </si>
  <si>
    <t>SEBRAE </t>
  </si>
  <si>
    <t>Décimo-terceiro salário </t>
  </si>
  <si>
    <t xml:space="preserve">Férias </t>
  </si>
  <si>
    <t>A</t>
  </si>
  <si>
    <t>COFINS  - Contribuição para Seguridade Social</t>
  </si>
  <si>
    <t>B</t>
  </si>
  <si>
    <t>PIS - Programa de Integração Social</t>
  </si>
  <si>
    <t>C</t>
  </si>
  <si>
    <t>D</t>
  </si>
  <si>
    <t>E</t>
  </si>
  <si>
    <t>Outros tributos (Especificar)</t>
  </si>
  <si>
    <t xml:space="preserve">   VALOR TOTAL POR EMPREGADO</t>
  </si>
  <si>
    <t>PLANILHA AUXÍLIAR CÁLCULO ADICIONAL INSALUBRIDADE</t>
  </si>
  <si>
    <t>FUNÇÕES</t>
  </si>
  <si>
    <t>QUANTIDADE PROFISSIONAL</t>
  </si>
  <si>
    <t>PERCENTUAL</t>
  </si>
  <si>
    <t>F</t>
  </si>
  <si>
    <t>G</t>
  </si>
  <si>
    <t>H</t>
  </si>
  <si>
    <t>PLANILHA AUXILIAR CÁLCULO DO VALE TRANSPORTE</t>
  </si>
  <si>
    <t>I</t>
  </si>
  <si>
    <t>DESCONTO PROFISSIONAL (B x 6%)</t>
  </si>
  <si>
    <t>VALOR DA TARIFA</t>
  </si>
  <si>
    <t>QUANTIDADE DE PASSAGEM POR DIA</t>
  </si>
  <si>
    <t>DIAS TRABALHADOS</t>
  </si>
  <si>
    <t>CUSTO MENSAL DA TARIFA (D x E X F)</t>
  </si>
  <si>
    <t>CUSTO MENSAL POR FUNÇÃO (H x A )</t>
  </si>
  <si>
    <t>PLANILHA AUXILIAR CÁLCULO DO VALE ALIMENTAÇÃO</t>
  </si>
  <si>
    <t>CUSTO MENSAL ( B x C )</t>
  </si>
  <si>
    <t>VALOR UNITÁRIO</t>
  </si>
  <si>
    <t>VALOR RESIDUAL</t>
  </si>
  <si>
    <t>VALOR DEPRECIÁVEL</t>
  </si>
  <si>
    <t>VALOR</t>
  </si>
  <si>
    <t>CUSTO POR PROFISSIONAL (D - E )</t>
  </si>
  <si>
    <t>CUSTO POR PROFISSIONAL (G  - C)</t>
  </si>
  <si>
    <t xml:space="preserve"> MODELO PLANILHA DE CUSTOS E FORMAÇÃO DE PREÇOS</t>
  </si>
  <si>
    <t>Dia _____/______ às ____:_____ horas</t>
  </si>
  <si>
    <t>Data de apresentação da proposta ( dia /mês /ano)</t>
  </si>
  <si>
    <t xml:space="preserve">Ano Acordo,Convenção ou Sentença Normativa em Dissídio Coletivo: </t>
  </si>
  <si>
    <t>IDENTIFICAÇÃO DO SERVIÇO</t>
  </si>
  <si>
    <t>Unidade de Medida:</t>
  </si>
  <si>
    <t>Quantidade total a contratar (Em função da unidade de medida):</t>
  </si>
  <si>
    <t>DADOS PARA COMPOSIÇÃO DOS CUSTOS REFERENTES A MÃO DE OBRA</t>
  </si>
  <si>
    <t>Classificação Brasileira de Ocupações (CBO):</t>
  </si>
  <si>
    <t>Salário Normativo da Categoria Profissional:</t>
  </si>
  <si>
    <t>Categoria profissional (vinculada à execução contratual):</t>
  </si>
  <si>
    <t xml:space="preserve">Data base da categoria (dia/mês/ano): </t>
  </si>
  <si>
    <t xml:space="preserve">Salário para o cálculo de insalubridade (quando couber): </t>
  </si>
  <si>
    <t>MÓDULO 1 - COMPOSIÇÃO DA REMUNERAÇÃO</t>
  </si>
  <si>
    <t>Adicional de Hora Noturna Reduzida</t>
  </si>
  <si>
    <t>Adicional de Hora Extra no Feriado Trabalhado</t>
  </si>
  <si>
    <t>MÓDULO 2 - ENCARGOS SOCIAIS E TRABALHISTAS E BENEFÍCIOS ANUAIS, MENSAIS E DIÁRIOS</t>
  </si>
  <si>
    <t>2.1</t>
  </si>
  <si>
    <t>Submódulo - 13º (décimo terceiro) Salário, Férias e Adicional de Férias</t>
  </si>
  <si>
    <t>Férias e Adicional de Férias</t>
  </si>
  <si>
    <t>Total do Submódulo 2.1</t>
  </si>
  <si>
    <t>2.2</t>
  </si>
  <si>
    <t>Submódulo - Encargos Previdenciários (GPS), Fundo de Garantia por Tempo de Serviço (FGTS) e Outras Contribuições</t>
  </si>
  <si>
    <t>INSS</t>
  </si>
  <si>
    <t>SAT ( PERCENTUAL DO RAT AJUSTADO - RELATÓRIO SEFIP/GFIP)</t>
  </si>
  <si>
    <t>FGTS</t>
  </si>
  <si>
    <t>Total do Submódulo 2.2</t>
  </si>
  <si>
    <t>2.3</t>
  </si>
  <si>
    <t>Submódulo - Benefícios Mensais e Diários</t>
  </si>
  <si>
    <t>Auxílio- Refeição /Alimentação</t>
  </si>
  <si>
    <t>Total do Submódulo 2.3</t>
  </si>
  <si>
    <t>Quadro Resumo  do Módulo 2 - Encargos Sociais e Trabalhistas</t>
  </si>
  <si>
    <t>13º (décimo-terceiro) Salário, Férias e Adicional de Férias</t>
  </si>
  <si>
    <t>GPS, FGTS e Outras Contribuições</t>
  </si>
  <si>
    <t>Benefícios Mensais e Diários</t>
  </si>
  <si>
    <t xml:space="preserve"> TOTAL </t>
  </si>
  <si>
    <t>MÓDULO 3 - PROVISÃO PARA RESCISÃO</t>
  </si>
  <si>
    <t>Provisão para Rescisão</t>
  </si>
  <si>
    <t>Aviso Prévio Indenizado</t>
  </si>
  <si>
    <t>Incidência do FGTS s/Aviso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</si>
  <si>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</si>
  <si>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</si>
  <si>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</si>
  <si>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PrévioTrabalhado</t>
  </si>
  <si>
    <t>MÓDULO 4 - CUSTO DE REPOSIÇÃO DO PROFISSIONAL AUSENTE</t>
  </si>
  <si>
    <t>4.1</t>
  </si>
  <si>
    <t>Submódulo - Ausências Legais</t>
  </si>
  <si>
    <t>4.2</t>
  </si>
  <si>
    <t>Submódulo - Intrajornada</t>
  </si>
  <si>
    <t>Intrajornada para repouso ou alimentação</t>
  </si>
  <si>
    <t>Quadro Resumo  do Módulo 4 - Custo de Reposição do Profissional Ausente</t>
  </si>
  <si>
    <t>Ausências Legais</t>
  </si>
  <si>
    <t>Intrajornada</t>
  </si>
  <si>
    <t>MÓDULO 5 - INSUMOS DIVERSOS</t>
  </si>
  <si>
    <t>MÓDULO 6 - CUSTOS INDIRETOS, TRIBUTOS E LUCRO</t>
  </si>
  <si>
    <t>C.1</t>
  </si>
  <si>
    <t>C.2</t>
  </si>
  <si>
    <t>C.3</t>
  </si>
  <si>
    <t>C.4</t>
  </si>
  <si>
    <t>C.5</t>
  </si>
  <si>
    <t xml:space="preserve"> TOTAL</t>
  </si>
  <si>
    <t xml:space="preserve"> QUADRO RESUMO DO CUSTO POR EMPREGADO</t>
  </si>
  <si>
    <t>Módulo 2 - Encargos Sociais e Trabalhistas e Benefícios Anuais, Mensais e Diários</t>
  </si>
  <si>
    <t>Módulo 3 - Provisão para Rescisão</t>
  </si>
  <si>
    <t>Módulo 4 - Custo de Reposição do Profissional Ausente</t>
  </si>
  <si>
    <t>Módulo 5 - Insumos Diversos</t>
  </si>
  <si>
    <t>Subtotal (A + B + C + D + E)</t>
  </si>
  <si>
    <t>Módulo 6 - Custos indiretos ,tributos e lucro</t>
  </si>
  <si>
    <t>Ausência por Doença</t>
  </si>
  <si>
    <t>CUSTO MENSAL TOTAL POR FUNÇÃO ( F x A )</t>
  </si>
  <si>
    <t>BASE DE CÁLCULO</t>
  </si>
  <si>
    <t>QUANTIDADE</t>
  </si>
  <si>
    <t>CUSTO TOTAL</t>
  </si>
  <si>
    <t xml:space="preserve"> VALOR GLOBAL DA PROPOSTA</t>
  </si>
  <si>
    <t>VALOR GLOBAL DA PROPOSTA (VALOR MENSAL DO SERVIÇO X Nº DE MESES DO CONTRATO)</t>
  </si>
  <si>
    <t>PLANILHA DE CUSTOS E FORMAÇÃO DE PREÇOS</t>
  </si>
  <si>
    <t>PEDE-SE QUE  A LICITANTE APRESENTE DOCUMENTAÇÃO QUE SUPORTE SEU ENQUADRAMENTO NO TIPO DE SERVIÇO E ALÍQUOTA DO ISS APLICADA NA PROPOSTA ORÇAMENTÁRIA.</t>
  </si>
  <si>
    <t>A LICITANTE DEVE PREENCHER A PROPOSTA CONFORME SUA REALIDADE OPERACIONAL PARA TODOS OS CUSTOS.</t>
  </si>
  <si>
    <t>Asistência médica e familiar</t>
  </si>
  <si>
    <t>AS EMPRESAS SUJEITAS AO REGIME DE TRIBUTAÇÃO DE INCIDÊNCIA NÃO CUMULATIVA DE PIS E COFINS (LUCRO REAL) DEVEM ATENTAR AO ACÓRDÃO TCU 1619/2008 - PLENÁRIO ONDE É SOLICITADO APRESENTAR DEMONSTRATIVO DE APURAÇÃO DE CONTRIBUIÇÕES SOCIAIS COMPROVANDO QUE OS PERCENTUAIS DOS REFERIDOS TRIBUTOS ADOTADOS NA TAXA DE BDI CORRESPONDEM A MÉDIA DOS ÚLTIMOS DOZE MESES ANTERIORES À CONTRATAÇÃO, APURADOS COM BASE NOS DADOS DO DEMONSTRATIVO DE APURAÇÃO DE CONTRIBUIÇÕES SOCIAIS - DACON. O DIREITO DE COMPENSAÇÃO DOS CRÉDITOS É PREVISTO O ART.3º DAS LEIS 10.637/2002 E 10.833/2003, DE FORMA A GARANTIR QUE OS PREÇOS CONTRATADOS PELA ADMINSTRAÇÃO PÚBLICA REFLITAM OS BENEFÍCIOS TRIBUTÁRIOS CONCEDIDOS PELA LEGISLAÇÃO TRIBUTÁRIA</t>
  </si>
  <si>
    <t xml:space="preserve">TOTAL </t>
  </si>
  <si>
    <t>CUSTOS INDIRETOS, TRIBUTOS E LUCRO</t>
  </si>
  <si>
    <t>Custo Indiretos</t>
  </si>
  <si>
    <t>TOTAL CUSTO INDIRETO, TRIBUTOS E LUCRO</t>
  </si>
  <si>
    <t>Ano Acordo,Convenção ou Sentença Normativa em Dissídio Coletivo:</t>
  </si>
  <si>
    <r>
      <t>Categoria profissional (vinculada à execução contratual):</t>
    </r>
    <r>
      <rPr>
        <b/>
        <sz val="8"/>
        <color rgb="FF000000"/>
        <rFont val="Arial"/>
        <family val="2"/>
      </rPr>
      <t xml:space="preserve"> </t>
    </r>
  </si>
  <si>
    <t>PISO DA CATEGORIA / SALÁRIO MÍNIMO NACIONAL</t>
  </si>
  <si>
    <t>VALOR DO BENEFÍCIO - CCT</t>
  </si>
  <si>
    <t>VALOR DA PARTICIPAÇÃO DO PROFISSIONAL ( D x % )</t>
  </si>
  <si>
    <t>GERENCIAMENTO DO SETOR DE ROUPARIA</t>
  </si>
  <si>
    <t>VALOR MENSAL</t>
  </si>
  <si>
    <t>DIARISTA</t>
  </si>
  <si>
    <t>12 X 36</t>
  </si>
  <si>
    <t xml:space="preserve">SALÁRIO BASE </t>
  </si>
  <si>
    <r>
      <t xml:space="preserve">É o valor a ser efetivamente pago ao profissional envolvido diretamente na execução contratual, não devendo ser inferior ao estabelecido em acordo, convenção ou sentença normativa. Não recai em excesso de formalismo a exigência de cumprir os valores e normas estabelecidas nas Convenções Coletivas de Trabalho, conforme excerto do Acordão TCU 963/2004 – Plenário: “Ademais, não se verifica excesso de formalismo ao se exigir que os licitantes cumpram com as normas estabelecidas na convenção coletiva de trabalho, pois o agravante poderá sofrer com futuras ações trabalhistas”. </t>
    </r>
    <r>
      <rPr>
        <b/>
        <sz val="9"/>
        <color indexed="8"/>
        <rFont val="Arial"/>
        <family val="2"/>
      </rPr>
      <t>Somente poderá ser definido com base em pesquisa de mercado na hipótese de acordo coletivo não estipular piso salarial ou em que houver necessidade de profissionais com habilitação / experiência superior àqueles que, no mercado, são remunerados pelo piso salarial da categoria (Acórdão 614 /2008 e IN MPOG SLTI 05/2017, art. 5º, VI)</t>
    </r>
  </si>
  <si>
    <t xml:space="preserve">A administração deve abster-se de adotar salários superiores ao previstos nas respectivas Convenções Coletivas de Trabalhos sem a devida formalização, no processo licitatório, da fundamentação. ACORDÃOS nº 3.006/2010 – Plenário e nº 1.122/2008, ambos do TCU, por descumprimento o art.40, Inciso X, da Lei nº 8.666/1993. </t>
  </si>
  <si>
    <t xml:space="preserve">ADICIONAL DE PERICULOSIDADE </t>
  </si>
  <si>
    <t>Consiste em um adicional previsto em legislação ou Acordo Coletivo decorrente de trabalho em condições de periculosidade, ou seja, que impliquem em condições de risco a saúde do trabalhador ou integridade física. (Fundamentações Legais:  Art. 193 e 194 da CLT, art. 7º, inciso XXIII da Constiuição Federal,  Norma Reguladora 16 do MTE, Súmula 364 do TST, Súmula 191 do TST, Lei 12.740 de 08/12/12  e Orientação  Jurisprudência 406 da SDI 1 do TST).</t>
  </si>
  <si>
    <r>
      <t>O salário de referência para cálculo do custo deve ser apenas o salário básico e não sobre este acrescido de outros adicionais. Ressalva quanto aos casos de eletricista, o cálculo deve ser efetuado sobre a totalidade das parcelas de natureza salarial, prevê a Súmula 191 do TST. A Norma Regulamentadora nº 16, do Ministério do Trabalho e Emprego, estabelece o adicional de 30% incidente sobre o salário do empregado.</t>
    </r>
    <r>
      <rPr>
        <sz val="9"/>
        <color indexed="10"/>
        <rFont val="Arial"/>
        <family val="2"/>
      </rPr>
      <t xml:space="preserve"> </t>
    </r>
  </si>
  <si>
    <t>ADICIONAL DE INSALUBRIDADE</t>
  </si>
  <si>
    <t>Consiste em um adicional previsto em legislação ou Acordo Coletivo decorrente de trabalho em condições de insalubridade, ou seja, que impliquem em exposição dos empregados a agentes nocivos à saúde, acima dos limites de tolerância considerados adequados. (Fundamentações Legais: Art. 189 a 192 da CLT, art. 7º, inciso XXIII da Constituição Federal, Súmula 228 do TST e Súmula 139 do TST).</t>
  </si>
  <si>
    <t>A Norma Regulamentadora nº 15, do Ministério do Trabalho e Emprego, assegura aos trabalhadores a percepção de adicional de insalubridade, em consonância com os graus máximo, médio e mínimo, equivalentes, respectivamente, a 40%, 20% e 10%.</t>
  </si>
  <si>
    <t>É condição necessária à implementação dos respectivos adicionais a apresentação de LAUDO TÉCNICO DE CONDIÇÃO AMBIENTAL DE TRABALHO – LTCAT. Normas Regulamentadoras 15 e 16 MTE cominadas com o art. 195 da CLT. A fixação em Convenção Coletiva de Trabalho não supera a legislação (NR 15), que prevê a aplicação de posicionamento do Serviço de Saúde do Trabalhador. (NR 15 – 15.4.1.1 – Cabe à autoridade competente em matéria de segurança e saúde do trabalhador, comprovada a insalubridade por laudo técnico de engenheiro de segurança do trabalhador ou médico do trabalhador, devidamente habilitado, fixar adicional devido aos empregados expostos à insalubridade quando impraticável sua eliminação ou neutralização). No ausência da fixação de uma base de cálculo na Convenção Coletiva de Trabalho – CCT, a licitante no ato da apresentação do  LTCAT deverá apresentar  a mémoria de cálculo do adicional.</t>
  </si>
  <si>
    <t>O pagamento desse adicional pela empresa prestadora de serviço com alocação de mão de obra em regime de exclusividade deve ser objeto de atenção pela Adminstração contratante, pois, verificado o exercício da atividade em condições insalubres, surge o direito dos empregados, o qual, se não for observado pela empresa contratada, expõe a Administração contratante ao risco da responsabilização subsidiária trabalhista, na forma da Súmula nº 331 do TST.</t>
  </si>
  <si>
    <t>Ocorre que, segundo a disciplina normativa aplicável, “o dever de providenciar a perícia para fins de pagamento de adicional de insalubridade é da empresa contratada, e não da Administração tomadora dos serviços.”</t>
  </si>
  <si>
    <t>Em vista disso, o Plenário do TCU, no ACORDÃO nº 727/2009, expediu determinação para que: “inclua no edital, como obrigação da contratada, a realização de perícia, a ser realizada por profissional competente e devidamente registrado no MTE, atestando o grau de insalubridade (máximo, médio ou mínimo), quando for o caso, bem como se a atividade apontada como insalubre consta na relação da NR – 15 do MT, nos termos do art. 192 da CLT e NR – 15, aprovada pela Portaria 3.214/78 do MTE, ficando o pagamento do adicional de insalubridade condicionado à realização da referida perícia.”</t>
  </si>
  <si>
    <t>O edital também deve prever que, constatada a incidência do adicional, a empresa fica obrigada s psgá-lo a todos os empregados envolvidos na prestação dos serviços desde o ínicio de sua execução, e, nesse caso, também haverá direito à revisão de preços, na forma do art. 65, inc II, alínea “d”, da Lei nº 8.666/93.</t>
  </si>
  <si>
    <r>
      <t>Ø</t>
    </r>
    <r>
      <rPr>
        <sz val="7"/>
        <color indexed="8"/>
        <rFont val="Times New Roman"/>
        <family val="1"/>
      </rPr>
      <t xml:space="preserve">  </t>
    </r>
    <r>
      <rPr>
        <sz val="9"/>
        <color indexed="8"/>
        <rFont val="Arial"/>
        <family val="2"/>
      </rPr>
      <t xml:space="preserve">AGU confirma salário mínimo como base de cálculo para adicional de insalubridade. </t>
    </r>
  </si>
  <si>
    <r>
      <t>·</t>
    </r>
    <r>
      <rPr>
        <sz val="7"/>
        <color indexed="8"/>
        <rFont val="Times New Roman"/>
        <family val="1"/>
      </rPr>
      <t xml:space="preserve">         </t>
    </r>
    <r>
      <rPr>
        <sz val="9"/>
        <color indexed="8"/>
        <rFont val="Arial"/>
        <family val="2"/>
      </rPr>
      <t>Os advogados da União explicam que, apesar do o STF ter definido que é inconstitucional utilizar o salário mínimo como base de cálculo de vantagens em casos não previstos pela própria Constituição, a própria Súmua Vinculante nº 4 determina que outro parâmetro não poderia ser fixado mediante decisão juducial, mas apenas por meio de lei ou acordo coletivo. Dessa forma, de acordo com a procuradoria, até a edição de lei ou celebração de acordo coletivo o salário mínimo deve continuar sendo utilizado como parâmetro para o adicional.</t>
    </r>
  </si>
  <si>
    <r>
      <t>·</t>
    </r>
    <r>
      <rPr>
        <sz val="7"/>
        <color indexed="8"/>
        <rFont val="Times New Roman"/>
        <family val="1"/>
      </rPr>
      <t xml:space="preserve">         </t>
    </r>
    <r>
      <rPr>
        <sz val="9"/>
        <color indexed="8"/>
        <rFont val="Arial"/>
        <family val="2"/>
      </rPr>
      <t>Acolhendo os argumentos da AGU, a Subseção II Especializada em Dissídios Individuais do TST reconheceu a violação do artigo 192 da CLT e reformou o acórdão do TRT da 10º Região. A corte manteve o salário mínimo com base de cálculo até a edição de lei ou celebração de convenção coletiva.</t>
    </r>
  </si>
  <si>
    <r>
      <t>·</t>
    </r>
    <r>
      <rPr>
        <sz val="7"/>
        <color indexed="8"/>
        <rFont val="Times New Roman"/>
        <family val="1"/>
      </rPr>
      <t xml:space="preserve">         </t>
    </r>
    <r>
      <rPr>
        <sz val="9"/>
        <color indexed="8"/>
        <rFont val="Arial"/>
        <family val="2"/>
      </rPr>
      <t>“Diante dos limites impostos na Súmula Vinculante nº 4 do STF, na qual, mesmo afastando-se o salário mínimo como base de cálculo do adicional de insalubridade, outro parâmetro não pode ser fixado mediante decisão judicial, entende-se que, na ausência de instrumento coletivo ou lei expressamente fixando base de cálculo diversa, subsiste o salário mínimo, entendeu o TST”. Ref: Processo nº 0000057-63.2013.5.10.0000 – TST.</t>
    </r>
  </si>
  <si>
    <t>ADICIONAL NOTURNO</t>
  </si>
  <si>
    <r>
      <t xml:space="preserve">A base de cálculo é o salário da categoria, porém, deve ser proporcional à quantidade de horas consideradas como noturnas pelo art. 73 da CLT, ou seja, das 22 horas de um dia às 5 horas do dia seguinte (7 horas de 52min30seg). Ressalta-se, com a edição da Lei nº 13.467, de 2017, o entendimento da Súmula nº 60 (cumprida a jornada noturna e com o término após às 5h da manhã, o valor da hora noturna perduraria até o fim da jornada) não pode ser aplicado, haja vista que as prorrogações de trabalho noturno, de que trata o § 5º do art. 73 da CLT, foram absorvidos no § 1º do art. 59-A (serão considerados compensados dentro da jornada, sem necessidade de qualquer pagamento de adicional). </t>
    </r>
    <r>
      <rPr>
        <b/>
        <sz val="9"/>
        <color indexed="8"/>
        <rFont val="Arial"/>
        <family val="2"/>
      </rPr>
      <t>Obs: O instrumento coletivo de trabalho poderá dispor de percentual diferente para pagamento de adicional noturno.</t>
    </r>
  </si>
  <si>
    <t xml:space="preserve">Para calcular o valor da remuneração por hora trabalhada, considera-se, o divisor de horas de 220 horas mensais trbalhadas, conforme Acórdão do TST, mediante Recurso de Revista, no Processo nº TST-RR-1744-77.2011.5.09.0322. Caso haja disposição na convenção coletiva da categoria de outro divisor de horas, adota-se o previsto no referido instrumento. </t>
  </si>
  <si>
    <t>Verifica-se a orientação jurisprudencial nº 259 do TST no sentido de que o adicional de periculosidade integra a base de cálculo para formulação do adicional noturno. “OJ nº 259 TST: ADICIONAL NOTURNO. BASE DE CÁLCULO. ADICIONAL DE PERICULOSIDADE. INTEGRAÇÃO. O adicional de periculosidade deve compor a base de cálculo do adicional noturno, já que também neste horário o trabalhador permanece sob as condições de risco – Precedentes: TST ERR nº. 358975/97, 434601/98, 406853/97, 408059/97, 408059/97, 194918/95, 600712/99 e 491955/98”.</t>
  </si>
  <si>
    <r>
      <t>Ø</t>
    </r>
    <r>
      <rPr>
        <sz val="7"/>
        <color indexed="8"/>
        <rFont val="Times New Roman"/>
        <family val="1"/>
      </rPr>
      <t xml:space="preserve">  </t>
    </r>
    <r>
      <rPr>
        <b/>
        <sz val="9"/>
        <color indexed="8"/>
        <rFont val="Arial"/>
        <family val="2"/>
      </rPr>
      <t>É VEDADA A REALIZAÇÃO DE HORA EXTRA OU PAGAMENTOS DE ADICIONAIS NÃO PREVISTOS NEM ESTIMADOS ORIGINALMENTE NO INSTRUMENTO CONVOCATÓRIO.</t>
    </r>
  </si>
  <si>
    <t>ADICIONAL DE HORA NOTURNA REDUZIDA</t>
  </si>
  <si>
    <t>Caso a convenção coletiva de trabalho prever a incorporação do valor da hora de redução noturna ao salário base ou se a hora noturna adicional houver sido contemplada no valor do adiconal noturno, o item hora noturna adicional será igual a 0 (zero). Caso a hora noturna adicional não houver sido contemplada no cálculo do adicional noturno, deverá ser calculada somente a hora de redução noturna.</t>
  </si>
  <si>
    <t>OUTROS (Especificar)</t>
  </si>
  <si>
    <t xml:space="preserve">Podem ser inseridos outros custos que compõem a remuneração do empregado, caso estejam previstos em instrumento coletivo de trabalho, ou, ainda por força de lei. </t>
  </si>
  <si>
    <t>TRANSPORTE</t>
  </si>
  <si>
    <t xml:space="preserve">A composição é custo real do insumo, descontado o valor pago pelo empregado, bem como deve se realizada a proporcionalidade dos dias de trabalho, para aplicar o percentual de 6% do desconto, conforme preconiza o DECRETO nº 24.247/1987 EM SEU ART. 10º. </t>
  </si>
  <si>
    <t>A alíquota de desconto máximo previsto em acordo coletivo ou legislação pertinente (6%) do salário base (Lei 7418/85), caso não exista disposição em contrário na CCT.</t>
  </si>
  <si>
    <t>AUXÍLIO ALIMENTAÇÃO</t>
  </si>
  <si>
    <t>A composição é o custo real do insumo, previsto na CCT, descontado o valor pago pelo empregado, caso exista disposição na CCT.</t>
  </si>
  <si>
    <t>O auxílio-alimentação é fornecido por dia efetivamente trabalhado. Nos casos de programas de alimentação do trabalhador a participação do trabalhador no custeio do auxílio está limitada a 20% do custo direto da refeição(art. 2º § 1º do Decreto nº 5/1991).</t>
  </si>
  <si>
    <t>UNIFORMES , MATERIAIS ,  EQUIPAMENTOS E OUTROS  (ESPECIFICAR)</t>
  </si>
  <si>
    <t>Os licitantes devem incluir todos os itens que compõem os respectivos insumos, considerando que os materiais e equipamentos devem ser ligados diretamente à execução dos serviços. Com relação a cotação de equipamentos, este item deve englobar os equipamentos de proteção individual – EPI´S. A não cotação deste insumo na planilha de custos e formação de  preço não desobriga o seu fornecimento, bem como a fiscalização por parte da Administração, conforme preconiza o Art. 158, § único, alínea b da CLT.</t>
  </si>
  <si>
    <t>ATENÇÃO</t>
  </si>
  <si>
    <r>
      <t>Ø</t>
    </r>
    <r>
      <rPr>
        <sz val="7"/>
        <color indexed="8"/>
        <rFont val="Times New Roman"/>
        <family val="1"/>
      </rPr>
      <t xml:space="preserve">  </t>
    </r>
    <r>
      <rPr>
        <b/>
        <sz val="9"/>
        <color indexed="8"/>
        <rFont val="Arial"/>
        <family val="2"/>
      </rPr>
      <t>DEPRECIAÇÃO</t>
    </r>
  </si>
  <si>
    <t xml:space="preserve">VIDA ÚTIL – Tabela IN RFB 1700/2017 e IN SRF 4/85 </t>
  </si>
  <si>
    <t>VALOR RESIDUAL – 20% (percentual praticados nas licitações) sobre o item depreciável.</t>
  </si>
  <si>
    <t xml:space="preserve">MEMÓRIA DE CÁLCULO </t>
  </si>
  <si>
    <t>Valor Residual – Valor total do imobilizado x 20%.</t>
  </si>
  <si>
    <t>Valor depreciável – Valor total do imobilizado – Valor residual.</t>
  </si>
  <si>
    <t>Depreciação Anual – Valor depreciável x Percentual da Tabela IN RFB 162/98.</t>
  </si>
  <si>
    <t>Depreciação Mensal – Depreciação Anual / 12  meses.</t>
  </si>
  <si>
    <r>
      <t>·</t>
    </r>
    <r>
      <rPr>
        <sz val="7"/>
        <color indexed="8"/>
        <rFont val="Times New Roman"/>
        <family val="1"/>
      </rPr>
      <t xml:space="preserve">         </t>
    </r>
    <r>
      <rPr>
        <b/>
        <sz val="9"/>
        <color indexed="8"/>
        <rFont val="Arial"/>
        <family val="2"/>
      </rPr>
      <t>Definições sobre depreciação</t>
    </r>
  </si>
  <si>
    <r>
      <t>1.</t>
    </r>
    <r>
      <rPr>
        <sz val="7"/>
        <color indexed="8"/>
        <rFont val="Times New Roman"/>
        <family val="1"/>
      </rPr>
      <t xml:space="preserve">     </t>
    </r>
    <r>
      <rPr>
        <sz val="9"/>
        <color indexed="8"/>
        <rFont val="Arial"/>
        <family val="2"/>
      </rPr>
      <t>Ativo Imobilizado é o item tangível que:</t>
    </r>
  </si>
  <si>
    <r>
      <t>a.</t>
    </r>
    <r>
      <rPr>
        <sz val="7"/>
        <color indexed="8"/>
        <rFont val="Times New Roman"/>
        <family val="1"/>
      </rPr>
      <t xml:space="preserve">     </t>
    </r>
    <r>
      <rPr>
        <sz val="9"/>
        <color indexed="8"/>
        <rFont val="Arial"/>
        <family val="2"/>
      </rPr>
      <t xml:space="preserve">é mantido para uso produção ou fornecimento de mercadorias ou serviços, para aluguel a outros, ou para fins administrativos; e </t>
    </r>
  </si>
  <si>
    <r>
      <t>b.</t>
    </r>
    <r>
      <rPr>
        <sz val="7"/>
        <color indexed="8"/>
        <rFont val="Times New Roman"/>
        <family val="1"/>
      </rPr>
      <t xml:space="preserve">     </t>
    </r>
    <r>
      <rPr>
        <sz val="9"/>
        <color indexed="8"/>
        <rFont val="Arial"/>
        <family val="2"/>
      </rPr>
      <t>se espera utilizar por mais de um período.</t>
    </r>
  </si>
  <si>
    <r>
      <t>2.</t>
    </r>
    <r>
      <rPr>
        <sz val="7"/>
        <color indexed="8"/>
        <rFont val="Times New Roman"/>
        <family val="1"/>
      </rPr>
      <t xml:space="preserve">     </t>
    </r>
    <r>
      <rPr>
        <sz val="9"/>
        <color indexed="8"/>
        <rFont val="Arial"/>
        <family val="2"/>
      </rPr>
      <t>Custo de Aquisição – é o montante de caixa ou equivalente de caixa pago ou o valor justo de qualquer outro recurso dado para adquir um ativo na data da sua aquisição ou construção, ou ainda, se for o caso, o valor artribuído ao ativo quando inicialmente reconhecido de acordo com as disposições especificas de outros Pronunciamentos, como, por exemplo, o Pronunciamento Técnico CPC 10 – Pagamento baseado em ações.</t>
    </r>
  </si>
  <si>
    <r>
      <t>3.</t>
    </r>
    <r>
      <rPr>
        <sz val="7"/>
        <color indexed="8"/>
        <rFont val="Times New Roman"/>
        <family val="1"/>
      </rPr>
      <t xml:space="preserve">     </t>
    </r>
    <r>
      <rPr>
        <sz val="9"/>
        <color indexed="8"/>
        <rFont val="Arial"/>
        <family val="2"/>
      </rPr>
      <t>Valor Depreciável – é o custo de um ativo ou outro valor que substitua o custo, menos o seu valor residual.</t>
    </r>
  </si>
  <si>
    <r>
      <t>4.</t>
    </r>
    <r>
      <rPr>
        <sz val="7"/>
        <color indexed="8"/>
        <rFont val="Times New Roman"/>
        <family val="1"/>
      </rPr>
      <t xml:space="preserve">     </t>
    </r>
    <r>
      <rPr>
        <sz val="9"/>
        <color indexed="8"/>
        <rFont val="Arial"/>
        <family val="2"/>
      </rPr>
      <t xml:space="preserve">Depreciação </t>
    </r>
  </si>
  <si>
    <r>
      <t>a.</t>
    </r>
    <r>
      <rPr>
        <sz val="7"/>
        <color indexed="8"/>
        <rFont val="Times New Roman"/>
        <family val="1"/>
      </rPr>
      <t xml:space="preserve">     </t>
    </r>
    <r>
      <rPr>
        <sz val="9"/>
        <color indexed="8"/>
        <rFont val="Arial"/>
        <family val="2"/>
      </rPr>
      <t>é a alocação sistemática do valor depreciável de um ativo ao longo de sua vida útil, ou</t>
    </r>
  </si>
  <si>
    <r>
      <t>b.</t>
    </r>
    <r>
      <rPr>
        <sz val="7"/>
        <color indexed="8"/>
        <rFont val="Times New Roman"/>
        <family val="1"/>
      </rPr>
      <t xml:space="preserve">     </t>
    </r>
    <r>
      <rPr>
        <sz val="9"/>
        <color indexed="8"/>
        <rFont val="Arial"/>
        <family val="2"/>
      </rPr>
      <t>é a redução do valor dos bens tangíveis pelo desgaste ou perda de utilidade por uso, ação da natureza ou absolescência - Definição MCASP 2016.</t>
    </r>
  </si>
  <si>
    <r>
      <t>c.</t>
    </r>
    <r>
      <rPr>
        <sz val="7"/>
        <color indexed="8"/>
        <rFont val="Times New Roman"/>
        <family val="1"/>
      </rPr>
      <t xml:space="preserve">     </t>
    </r>
    <r>
      <rPr>
        <sz val="9"/>
        <color indexed="8"/>
        <rFont val="Arial"/>
        <family val="2"/>
      </rPr>
      <t>é feita em elementos para elementos patrimoniais tangíveis e tem múltiplas causas da redução de valores – o uso, a ação da natureza e obsolecência, de forma que se inicia a partir do momento em que o item do ativo se tornar disponível para uso.</t>
    </r>
  </si>
  <si>
    <r>
      <t>5.</t>
    </r>
    <r>
      <rPr>
        <sz val="7"/>
        <color indexed="8"/>
        <rFont val="Times New Roman"/>
        <family val="1"/>
      </rPr>
      <t xml:space="preserve">     </t>
    </r>
    <r>
      <rPr>
        <sz val="9"/>
        <color indexed="8"/>
        <rFont val="Arial"/>
        <family val="2"/>
      </rPr>
      <t>Valor residual de um ativo -  é o valor estimado qua a entidade obteria com a venda do ativo, após deduzir as despesas estimadas de venda, caso o ativo já tivesse a idade e a condição esperadas para o fim de sua vida útil.</t>
    </r>
  </si>
  <si>
    <r>
      <t>6.</t>
    </r>
    <r>
      <rPr>
        <sz val="7"/>
        <color indexed="8"/>
        <rFont val="Times New Roman"/>
        <family val="1"/>
      </rPr>
      <t xml:space="preserve">     </t>
    </r>
    <r>
      <rPr>
        <sz val="9"/>
        <color indexed="8"/>
        <rFont val="Arial"/>
        <family val="2"/>
      </rPr>
      <t>O valor depreciável de um ativo é determinado após a dedução de seu valor residual.</t>
    </r>
  </si>
  <si>
    <r>
      <t>·</t>
    </r>
    <r>
      <rPr>
        <sz val="7"/>
        <color indexed="8"/>
        <rFont val="Times New Roman"/>
        <family val="1"/>
      </rPr>
      <t xml:space="preserve">         </t>
    </r>
    <r>
      <rPr>
        <b/>
        <sz val="9"/>
        <color indexed="8"/>
        <rFont val="Arial"/>
        <family val="2"/>
      </rPr>
      <t>Verificou-se nas últimas licitações dos órgãos de controle a prática do valor residual de 20% sobre os valores dos itens depreciáveis.</t>
    </r>
  </si>
  <si>
    <t>ENCARGOS SOCIAIS E TRABALHISTAS</t>
  </si>
  <si>
    <t>FUNDAMENTAÇÃO LEGAL:</t>
  </si>
  <si>
    <r>
      <t>·</t>
    </r>
    <r>
      <rPr>
        <sz val="7"/>
        <color indexed="8"/>
        <rFont val="Times New Roman"/>
        <family val="1"/>
      </rPr>
      <t xml:space="preserve">         </t>
    </r>
    <r>
      <rPr>
        <b/>
        <sz val="9"/>
        <color indexed="8"/>
        <rFont val="Arial"/>
        <family val="2"/>
      </rPr>
      <t>13º Salário</t>
    </r>
    <r>
      <rPr>
        <sz val="9"/>
        <color indexed="8"/>
        <rFont val="Arial"/>
        <family val="2"/>
      </rPr>
      <t xml:space="preserve"> - Art. 7º, Inciso VIII, da Constituição Federal, Lei 4.090/1962 e Lei 7.787/1989 (Acórdão 1753/2008 – Plenário) - Memória de cálculo: [(1/12) x 100] = 8,33%.</t>
    </r>
  </si>
  <si>
    <r>
      <t>·</t>
    </r>
    <r>
      <rPr>
        <sz val="7"/>
        <color indexed="8"/>
        <rFont val="Times New Roman"/>
        <family val="1"/>
      </rPr>
      <t xml:space="preserve">         </t>
    </r>
    <r>
      <rPr>
        <b/>
        <sz val="9"/>
        <color indexed="8"/>
        <rFont val="Arial"/>
        <family val="2"/>
      </rPr>
      <t>Adicional de Férias –</t>
    </r>
    <r>
      <rPr>
        <sz val="9"/>
        <color indexed="8"/>
        <rFont val="Arial"/>
        <family val="2"/>
      </rPr>
      <t xml:space="preserve"> Inciso XVII do art.7º da Constituição Federal e artº 142 da CLT - A Constituição Federal prevê que as férias sejam pagas com adicional de, pelo menos, um terço da remuneração do mês. Assim, a provisão para atender às despesas relativas ao abono de férias, corresponde ao cálculo indicado - Memória de cálculo: [(1/3) X (1/11) x 100] = 3,03%</t>
    </r>
  </si>
  <si>
    <r>
      <t>·</t>
    </r>
    <r>
      <rPr>
        <sz val="7"/>
        <color indexed="8"/>
        <rFont val="Times New Roman"/>
        <family val="1"/>
      </rPr>
      <t xml:space="preserve">         </t>
    </r>
    <r>
      <rPr>
        <b/>
        <sz val="9"/>
        <color indexed="8"/>
        <rFont val="Arial"/>
        <family val="2"/>
      </rPr>
      <t>Previdência Social</t>
    </r>
    <r>
      <rPr>
        <sz val="9"/>
        <color indexed="8"/>
        <rFont val="Arial"/>
        <family val="2"/>
      </rPr>
      <t xml:space="preserve"> – Art. 22, Inciso I, da Lei 8.212/91.</t>
    </r>
  </si>
  <si>
    <r>
      <t>·</t>
    </r>
    <r>
      <rPr>
        <sz val="7"/>
        <color indexed="8"/>
        <rFont val="Times New Roman"/>
        <family val="1"/>
      </rPr>
      <t xml:space="preserve">         </t>
    </r>
    <r>
      <rPr>
        <sz val="9"/>
        <color indexed="8"/>
        <rFont val="Arial"/>
        <family val="2"/>
      </rPr>
      <t xml:space="preserve"> </t>
    </r>
    <r>
      <rPr>
        <b/>
        <sz val="9"/>
        <color indexed="8"/>
        <rFont val="Arial"/>
        <family val="2"/>
      </rPr>
      <t>FGTS</t>
    </r>
    <r>
      <rPr>
        <sz val="9"/>
        <color indexed="8"/>
        <rFont val="Arial"/>
        <family val="2"/>
      </rPr>
      <t xml:space="preserve"> – Art. 15, da Lei 8.030/90 e Art. 7º, III, da Constituição Federal de 1988.</t>
    </r>
  </si>
  <si>
    <r>
      <t>·</t>
    </r>
    <r>
      <rPr>
        <sz val="7"/>
        <color indexed="8"/>
        <rFont val="Times New Roman"/>
        <family val="1"/>
      </rPr>
      <t xml:space="preserve">         </t>
    </r>
    <r>
      <rPr>
        <sz val="9"/>
        <color indexed="8"/>
        <rFont val="Arial"/>
        <family val="2"/>
      </rPr>
      <t xml:space="preserve"> </t>
    </r>
    <r>
      <rPr>
        <b/>
        <sz val="9"/>
        <color indexed="8"/>
        <rFont val="Arial"/>
        <family val="2"/>
      </rPr>
      <t>Salário Educação</t>
    </r>
    <r>
      <rPr>
        <sz val="9"/>
        <color indexed="8"/>
        <rFont val="Arial"/>
        <family val="2"/>
      </rPr>
      <t xml:space="preserve"> – Art. 3º, Inciso I, do Decreto 87.043/1982 e Art. 15 da Lei 9.424/1996.</t>
    </r>
  </si>
  <si>
    <r>
      <t>·</t>
    </r>
    <r>
      <rPr>
        <sz val="7"/>
        <color indexed="8"/>
        <rFont val="Times New Roman"/>
        <family val="1"/>
      </rPr>
      <t xml:space="preserve">         </t>
    </r>
    <r>
      <rPr>
        <sz val="9"/>
        <color indexed="8"/>
        <rFont val="Arial"/>
        <family val="2"/>
      </rPr>
      <t xml:space="preserve"> </t>
    </r>
    <r>
      <rPr>
        <b/>
        <sz val="9"/>
        <color indexed="8"/>
        <rFont val="Arial"/>
        <family val="2"/>
      </rPr>
      <t>SESI/SENAC</t>
    </r>
    <r>
      <rPr>
        <sz val="9"/>
        <color indexed="8"/>
        <rFont val="Arial"/>
        <family val="2"/>
      </rPr>
      <t xml:space="preserve"> – Art. 30 da Lei 8.036/90 e Art. 1º da Lei 8.154/1990.</t>
    </r>
  </si>
  <si>
    <r>
      <t>·</t>
    </r>
    <r>
      <rPr>
        <sz val="7"/>
        <color indexed="8"/>
        <rFont val="Times New Roman"/>
        <family val="1"/>
      </rPr>
      <t xml:space="preserve">         </t>
    </r>
    <r>
      <rPr>
        <sz val="9"/>
        <color indexed="8"/>
        <rFont val="Arial"/>
        <family val="2"/>
      </rPr>
      <t xml:space="preserve"> </t>
    </r>
    <r>
      <rPr>
        <b/>
        <sz val="9"/>
        <color indexed="8"/>
        <rFont val="Arial"/>
        <family val="2"/>
      </rPr>
      <t>SENAI/SENAC</t>
    </r>
    <r>
      <rPr>
        <sz val="9"/>
        <color indexed="8"/>
        <rFont val="Arial"/>
        <family val="2"/>
      </rPr>
      <t xml:space="preserve"> – Decreto-lei 2.318/1986.</t>
    </r>
  </si>
  <si>
    <r>
      <t>·</t>
    </r>
    <r>
      <rPr>
        <sz val="7"/>
        <color indexed="8"/>
        <rFont val="Times New Roman"/>
        <family val="1"/>
      </rPr>
      <t xml:space="preserve">         </t>
    </r>
    <r>
      <rPr>
        <sz val="9"/>
        <color indexed="8"/>
        <rFont val="Arial"/>
        <family val="2"/>
      </rPr>
      <t xml:space="preserve"> </t>
    </r>
    <r>
      <rPr>
        <b/>
        <sz val="9"/>
        <color indexed="8"/>
        <rFont val="Arial"/>
        <family val="2"/>
      </rPr>
      <t>INCRA</t>
    </r>
    <r>
      <rPr>
        <sz val="9"/>
        <color indexed="8"/>
        <rFont val="Arial"/>
        <family val="2"/>
      </rPr>
      <t xml:space="preserve"> – Art. 1º, Inciso I, do Decreto-lei 1.146/1970 e Art. 15 da Lei Complementar   11/1971.</t>
    </r>
  </si>
  <si>
    <r>
      <t>·</t>
    </r>
    <r>
      <rPr>
        <sz val="7"/>
        <color indexed="8"/>
        <rFont val="Times New Roman"/>
        <family val="1"/>
      </rPr>
      <t xml:space="preserve">     </t>
    </r>
    <r>
      <rPr>
        <b/>
        <sz val="9"/>
        <color indexed="8"/>
        <rFont val="Arial"/>
        <family val="2"/>
      </rPr>
      <t>Seguro Acidente de Trabalho e FAP</t>
    </r>
    <r>
      <rPr>
        <sz val="9"/>
        <color indexed="8"/>
        <rFont val="Arial"/>
        <family val="2"/>
      </rPr>
      <t xml:space="preserve"> – Art. 22, Inciso II, alíneas B e C da Lei 8.212/1991, Resolução MPS/CNPS 1.316/2010, Súmula 351 STJ, Dcreto 6.042/2007, Decreto 6.957/2009 e Decreto 3.048/1999.</t>
    </r>
  </si>
  <si>
    <t>Corresponde ao percentuais de 1%, 2% ou 3% dependendo do grau de riso de acidente do trabalho, previsto no art. 22, inciso II, da Lei 8.212/91. Lembrando que os percentuais estabelecidos para o SAT podem variar de 0,50% a 6% em função do FAP – FATOR DE ACIDENTES PREVIDENCIÁRIO (Decreto nº 6.957/2009. Resolução MPS/CNPS nº 1.316, 31 de maio 2010 – DOU de 14/06/2010).</t>
  </si>
  <si>
    <t>A licitante deve preencher o Seguro Acidente de Trabalho da planilha de custo e formação de preço com o valo de seu FAP, a ser comprovado no envio de sua proposta adequada ao lance vencedor, mediante apresentação da GFIP ou outro documento apto a fazê-lo.</t>
  </si>
  <si>
    <r>
      <t>·</t>
    </r>
    <r>
      <rPr>
        <sz val="7"/>
        <color indexed="8"/>
        <rFont val="Times New Roman"/>
        <family val="1"/>
      </rPr>
      <t xml:space="preserve">         </t>
    </r>
    <r>
      <rPr>
        <b/>
        <sz val="9"/>
        <color indexed="8"/>
        <rFont val="Arial"/>
        <family val="2"/>
      </rPr>
      <t>SEBRAE</t>
    </r>
    <r>
      <rPr>
        <sz val="9"/>
        <color indexed="8"/>
        <rFont val="Arial"/>
        <family val="2"/>
      </rPr>
      <t xml:space="preserve"> – Lei 8.029/1990, alterada pela Lei 8.154/1990.</t>
    </r>
  </si>
  <si>
    <r>
      <t>·</t>
    </r>
    <r>
      <rPr>
        <sz val="7"/>
        <color indexed="8"/>
        <rFont val="Times New Roman"/>
        <family val="1"/>
      </rPr>
      <t xml:space="preserve">         </t>
    </r>
    <r>
      <rPr>
        <b/>
        <sz val="9"/>
        <color indexed="8"/>
        <rFont val="Arial"/>
        <family val="2"/>
      </rPr>
      <t>Aviso Prévio Indenizado</t>
    </r>
    <r>
      <rPr>
        <sz val="9"/>
        <color indexed="8"/>
        <rFont val="Arial"/>
        <family val="2"/>
      </rPr>
      <t xml:space="preserve"> - Art. 7º, XXI da Constiuição Federal, e Art. 487,</t>
    </r>
    <r>
      <rPr>
        <b/>
        <sz val="9"/>
        <color indexed="8"/>
        <rFont val="Arial"/>
        <family val="2"/>
      </rPr>
      <t xml:space="preserve"> </t>
    </r>
    <r>
      <rPr>
        <sz val="9"/>
        <color indexed="8"/>
        <rFont val="Arial"/>
        <family val="2"/>
      </rPr>
      <t>§ 1º da CLT - Trata-se de valor devido ao empregado caso o empregador rescinda o contrato sem justo motivo e sem lhe conceder aviso prévio. De acordo com levantamento efetuado em diversos contratos, cerca de 5% do pessoal é demitido pelo empregador, antes do término do contrato de trabalho.  Memória de cálculo: {[0,05 X (1/12)] x 100} = 0,42%.</t>
    </r>
  </si>
  <si>
    <r>
      <t>·</t>
    </r>
    <r>
      <rPr>
        <sz val="7"/>
        <color indexed="8"/>
        <rFont val="Times New Roman"/>
        <family val="1"/>
      </rPr>
      <t xml:space="preserve">         </t>
    </r>
    <r>
      <rPr>
        <b/>
        <sz val="9"/>
        <color indexed="8"/>
        <rFont val="Arial"/>
        <family val="2"/>
      </rPr>
      <t>Incidência do FGTS s/aviso prévio indenizado</t>
    </r>
    <r>
      <rPr>
        <sz val="9"/>
        <color indexed="8"/>
        <rFont val="Arial"/>
        <family val="2"/>
      </rPr>
      <t xml:space="preserve"> - Aplicar o percentual do FGTS  sobre o valor obtido do Aviso prévio indenizado - Memória de cálculo: (8%) x (0,42%) = 0,03%.</t>
    </r>
  </si>
  <si>
    <r>
      <t>·</t>
    </r>
    <r>
      <rPr>
        <sz val="7"/>
        <color indexed="8"/>
        <rFont val="Times New Roman"/>
        <family val="1"/>
      </rPr>
      <t xml:space="preserve">         </t>
    </r>
    <r>
      <rPr>
        <b/>
        <sz val="9"/>
        <color indexed="8"/>
        <rFont val="Arial"/>
        <family val="2"/>
      </rPr>
      <t>Multa do FGTS  do aviso prévio indenizado</t>
    </r>
    <r>
      <rPr>
        <sz val="9"/>
        <color indexed="8"/>
        <rFont val="Arial"/>
        <family val="2"/>
      </rPr>
      <t xml:space="preserve"> – Art. 18, § 1º da Lei 8.036/1990  e Art. 1º da Lei Complementar 110/2001 - Multa FGTS Rescisão sem Justa Causa – Lei Complementar 110/2001 – Determina multa  de 40%, da soma dos depósitos do FGTS, no caso de rescisão sem justa causa. Considerando que 10% dos empregados pedem contas, essa penalidade recai sobre os 90% remanescentes. Considerando o pagamento da multa para os valores depositados relativos a salários, férias e 13º salários -   Memória de cálculo: 0,08 x 0,4 x 0,9 x (1 + 5/56 + 5/56 + 1/3 * 5/56) = 3,48%.</t>
    </r>
  </si>
  <si>
    <r>
      <t>·</t>
    </r>
    <r>
      <rPr>
        <sz val="7"/>
        <color indexed="8"/>
        <rFont val="Times New Roman"/>
        <family val="1"/>
      </rPr>
      <t xml:space="preserve">         </t>
    </r>
    <r>
      <rPr>
        <b/>
        <sz val="9"/>
        <color indexed="8"/>
        <rFont val="Arial"/>
        <family val="2"/>
      </rPr>
      <t>Aviso Prévio Trabalhado</t>
    </r>
    <r>
      <rPr>
        <sz val="9"/>
        <color indexed="8"/>
        <rFont val="Arial"/>
        <family val="2"/>
      </rPr>
      <t xml:space="preserve"> – Segundo o Acordão do TCU nº 1904/2007 Plenário o percentual mais adequado é 1,94%, pois esse índice indeniza todos os funcionários da empresa ao término do contrato -  Memória de cálculo: {[(7/30) / 12] x 100} = 1,94%.</t>
    </r>
  </si>
  <si>
    <r>
      <t>·</t>
    </r>
    <r>
      <rPr>
        <sz val="7"/>
        <color indexed="8"/>
        <rFont val="Times New Roman"/>
        <family val="1"/>
      </rPr>
      <t xml:space="preserve">         </t>
    </r>
    <r>
      <rPr>
        <b/>
        <sz val="9"/>
        <color indexed="8"/>
        <rFont val="Arial"/>
        <family val="2"/>
      </rPr>
      <t>Incidência dos encargos do submódulo 4.1 sobre o aviso prévio trabalhado</t>
    </r>
    <r>
      <rPr>
        <sz val="9"/>
        <color indexed="8"/>
        <rFont val="Arial"/>
        <family val="2"/>
      </rPr>
      <t xml:space="preserve"> - Aplicar o percentual do submódulo 4.1 sobre o valor obtido do aviso prévio trabalhado.- - Memória de cálculo: (36,80%) x (1,94%) = 0,71%.</t>
    </r>
  </si>
  <si>
    <r>
      <t>·</t>
    </r>
    <r>
      <rPr>
        <sz val="7"/>
        <color indexed="8"/>
        <rFont val="Times New Roman"/>
        <family val="1"/>
      </rPr>
      <t xml:space="preserve">         </t>
    </r>
    <r>
      <rPr>
        <b/>
        <sz val="9"/>
        <color indexed="8"/>
        <rFont val="Arial"/>
        <family val="2"/>
      </rPr>
      <t>Multa do Aviso Prévio Trabalhado</t>
    </r>
    <r>
      <rPr>
        <sz val="9"/>
        <color indexed="8"/>
        <rFont val="Arial"/>
        <family val="2"/>
      </rPr>
      <t xml:space="preserve"> – Esse campo corresponde ao valor da multa do FGTS trabalhado (40%), que incide sobre a alíquota do FGTS (8%) aplicado sobre o custo de referência do aviso prévio trabalhado.  -  Memória de cálculo: (0,08 x 0,4 x  0,01944) = 0,06%.</t>
    </r>
  </si>
  <si>
    <r>
      <t>·</t>
    </r>
    <r>
      <rPr>
        <sz val="7"/>
        <color indexed="8"/>
        <rFont val="Times New Roman"/>
        <family val="1"/>
      </rPr>
      <t xml:space="preserve">         </t>
    </r>
    <r>
      <rPr>
        <b/>
        <sz val="9"/>
        <color indexed="8"/>
        <rFont val="Arial"/>
        <family val="2"/>
      </rPr>
      <t>Férias</t>
    </r>
    <r>
      <rPr>
        <sz val="9"/>
        <color indexed="8"/>
        <rFont val="Arial"/>
        <family val="2"/>
      </rPr>
      <t xml:space="preserve"> – Art. 7º, Inciso XVII, da Constituição Federal. Serve para provisionar o pagamento da gratificação natalina, que corresponde a um salário mensal por ano além dos 12 devidos -  Memória de cálculo: [(1/12) x 100] = 8,33%.</t>
    </r>
    <r>
      <rPr>
        <sz val="9"/>
        <color indexed="8"/>
        <rFont val="Symbol"/>
        <family val="1"/>
        <charset val="2"/>
      </rPr>
      <t xml:space="preserve">  - IN 05/17 = 9,07</t>
    </r>
  </si>
  <si>
    <r>
      <t>·</t>
    </r>
    <r>
      <rPr>
        <sz val="7"/>
        <color indexed="8"/>
        <rFont val="Times New Roman"/>
        <family val="1"/>
      </rPr>
      <t xml:space="preserve">         </t>
    </r>
    <r>
      <rPr>
        <b/>
        <sz val="9"/>
        <color indexed="8"/>
        <rFont val="Arial"/>
        <family val="2"/>
      </rPr>
      <t>Ausências Legais</t>
    </r>
    <r>
      <rPr>
        <sz val="9"/>
        <color indexed="8"/>
        <rFont val="Arial"/>
        <family val="2"/>
      </rPr>
      <t xml:space="preserve"> – Arts. 83 e 473 da CLT. (Acórdão TCU 1753/2008 – Plenário, considerando que o texto prevê as faltas por ano e não por mês)  - 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t>
    </r>
  </si>
  <si>
    <t>Composta por um conjunto de casos em que o funcionário pode se ausentar sem perda da remuneração. Ausências ao trabalho asseguradas ao empregado pelos artigos 83 e 473 da CLT (morte de cônjuge, ascendente, descendente, casamento, nascimento de filho, doação de sangue, alistamento eleitoral, serviço militar, comparecer a juízo)  - O MPOG informa que há, em média, 2,96 faltas por ano  - Memória de cálculo: {[(2,96/30) /12] x 100} = 0,82%.</t>
  </si>
  <si>
    <r>
      <t>·</t>
    </r>
    <r>
      <rPr>
        <sz val="7"/>
        <color indexed="8"/>
        <rFont val="Times New Roman"/>
        <family val="1"/>
      </rPr>
      <t xml:space="preserve">         </t>
    </r>
    <r>
      <rPr>
        <b/>
        <sz val="9"/>
        <color indexed="8"/>
        <rFont val="Arial"/>
        <family val="2"/>
      </rPr>
      <t>Licença Paternidade</t>
    </r>
    <r>
      <rPr>
        <sz val="9"/>
        <color indexed="8"/>
        <rFont val="Arial"/>
        <family val="2"/>
      </rPr>
      <t xml:space="preserve"> – Art. 7º, Inciso XIX, da Constituição Federal, combinado com o Art. 10, § 1º, ADCT.</t>
    </r>
  </si>
  <si>
    <t>Concede ao empregado o direito  de ausentar-se do serviço por cinco dias quando do nascimento de filho. De acordo com o IBGE, nascem filhos de 1,5% dos trabalhadores no período de um ano - Mémória de cálculo: {[(5/300 /12] x 0,015} X 100 = 0,02%.</t>
  </si>
  <si>
    <r>
      <t>·</t>
    </r>
    <r>
      <rPr>
        <sz val="7"/>
        <color indexed="8"/>
        <rFont val="Times New Roman"/>
        <family val="1"/>
      </rPr>
      <t xml:space="preserve">         </t>
    </r>
    <r>
      <rPr>
        <b/>
        <sz val="9"/>
        <color indexed="8"/>
        <rFont val="Arial"/>
        <family val="2"/>
      </rPr>
      <t>Ausências por Acidente de Trabalho</t>
    </r>
    <r>
      <rPr>
        <sz val="9"/>
        <color indexed="8"/>
        <rFont val="Arial"/>
        <family val="2"/>
      </rPr>
      <t xml:space="preserve"> – Art. 131 da CLT  - O Regulamento Geral da Previdência obriga o empregador a assumir o ônus financeiro pelo prazo de 15 dias no caso de acidente de trabalho previsto no art. 131 da CLT. De acordo com os números mais recentes apresentados pelo Ministério da Previdência de Assistencia Social, baseados em informações prestadas pelos empregadores, por meio da GFIP, 078% dos empregados se acidentam no ano  - Memória de cálculo: {[(15/30) /12] *0,0078} x 100 = 0,03%. </t>
    </r>
  </si>
  <si>
    <r>
      <t>·</t>
    </r>
    <r>
      <rPr>
        <sz val="7"/>
        <color indexed="8"/>
        <rFont val="Times New Roman"/>
        <family val="1"/>
      </rPr>
      <t xml:space="preserve">         </t>
    </r>
    <r>
      <rPr>
        <b/>
        <sz val="9"/>
        <color indexed="8"/>
        <rFont val="Arial"/>
        <family val="2"/>
      </rPr>
      <t>Afastamento Maternidade</t>
    </r>
    <r>
      <rPr>
        <sz val="9"/>
        <color indexed="8"/>
        <rFont val="Arial"/>
        <family val="2"/>
      </rPr>
      <t xml:space="preserve"> - Art. 7º, Inciso XVIII, da Constituição Federal. Regulado pela Lei 8.213/1991, Art. 72  - De acordo com dados estatísticos do IBGE, a taxa de natalidade brasileira é de 1,44%. Estima-se que 10% das empregadas engravidam em cada ano de execução contratual. Considerando-se o custo de encargos como sendo 43,68% da remuneração (CPP 20,00% + SAT 4,00% + 13º Salário 8,33% + FGTS 8,00% + Multa Rescisória 3,48%) e que a licença maternidade dure 4 meses  -   Memória de cálculo: [(0,0144 x 0,01 x 0,4368) x 4 /12] = 0,03%.</t>
    </r>
  </si>
  <si>
    <r>
      <t>·</t>
    </r>
    <r>
      <rPr>
        <sz val="7"/>
        <color indexed="8"/>
        <rFont val="Times New Roman"/>
        <family val="1"/>
      </rPr>
      <t xml:space="preserve">         </t>
    </r>
    <r>
      <rPr>
        <b/>
        <sz val="9"/>
        <color indexed="8"/>
        <rFont val="Arial"/>
        <family val="2"/>
      </rPr>
      <t>Ausência por doença</t>
    </r>
    <r>
      <rPr>
        <sz val="9"/>
        <color indexed="8"/>
        <rFont val="Arial"/>
        <family val="2"/>
      </rPr>
      <t xml:space="preserve"> – Art. 131, Inciso III, da CLT  - Trata-se da parcela referente aos dias em que o empregado fica doente e a contratada deve providenciar sua substituição. De acordo com o art. 131, inciso III, da CLT, a empresa é onerada com até 15 dias (quinze) ausências do empregado por motivo de acidente ou doença atestada pelo INSS. Entende-se que deva ser adotado 5,96 dias, conforme consta do  memorial de cálculo encaminhado pelo MPOG, devendo-se converter esses dias em mês e depois divid-lo pelo número de meses no ano. (Acórdão 1753/2008 – Plenário)  - Memória de cálculo: {[(5,96 /30) /12] x 100} = 1,66%. </t>
    </r>
  </si>
  <si>
    <r>
      <t>Ø</t>
    </r>
    <r>
      <rPr>
        <sz val="7"/>
        <color indexed="8"/>
        <rFont val="Times New Roman"/>
        <family val="1"/>
      </rPr>
      <t xml:space="preserve">  </t>
    </r>
    <r>
      <rPr>
        <b/>
        <sz val="9"/>
        <color indexed="8"/>
        <rFont val="Arial"/>
        <family val="2"/>
      </rPr>
      <t>Nota: Percentual máximo dos encargos sociais e trabalhistas para o primeiro ano da contratação.</t>
    </r>
  </si>
  <si>
    <r>
      <t>Ø</t>
    </r>
    <r>
      <rPr>
        <sz val="7"/>
        <color indexed="8"/>
        <rFont val="Times New Roman"/>
        <family val="1"/>
      </rPr>
      <t xml:space="preserve">  </t>
    </r>
    <r>
      <rPr>
        <b/>
        <sz val="9"/>
        <color indexed="8"/>
        <rFont val="Arial"/>
        <family val="2"/>
      </rPr>
      <t>Nota: Os percentuais diferentes do apresentado neste manual devem ter a sua memória de cálculo evidenciada, no ato da apresentação de sua proposta.</t>
    </r>
  </si>
  <si>
    <t>CUSTOS INDIRETOS</t>
  </si>
  <si>
    <t>É definido como limite máximo 5% baseado na Nota Técnica 001/2007 STF e no percentual utilizado pelo TCU nas últimas contratações (Acórdão TCU 1.753/2008 – Plenário).</t>
  </si>
  <si>
    <r>
      <t>·</t>
    </r>
    <r>
      <rPr>
        <sz val="7"/>
        <color indexed="8"/>
        <rFont val="Times New Roman"/>
        <family val="1"/>
      </rPr>
      <t xml:space="preserve">         </t>
    </r>
    <r>
      <rPr>
        <sz val="9"/>
        <color indexed="8"/>
        <rFont val="Arial"/>
        <family val="2"/>
      </rPr>
      <t>São custos envolvidos na execução contratual decorrentes dos gastos da contratada com a sua estrutura administrativa e organizacional que resultam no rateio entre os diversos contratos que  a empresa detém, tais como:</t>
    </r>
  </si>
  <si>
    <r>
      <t>·</t>
    </r>
    <r>
      <rPr>
        <sz val="7"/>
        <color indexed="8"/>
        <rFont val="Times New Roman"/>
        <family val="1"/>
      </rPr>
      <t xml:space="preserve">         </t>
    </r>
    <r>
      <rPr>
        <sz val="9"/>
        <color indexed="8"/>
        <rFont val="Arial"/>
        <family val="2"/>
      </rPr>
      <t>Remuneração de pessoal administrativo;</t>
    </r>
  </si>
  <si>
    <r>
      <t>·</t>
    </r>
    <r>
      <rPr>
        <sz val="7"/>
        <color indexed="8"/>
        <rFont val="Times New Roman"/>
        <family val="1"/>
      </rPr>
      <t xml:space="preserve">         </t>
    </r>
    <r>
      <rPr>
        <sz val="9"/>
        <color indexed="8"/>
        <rFont val="Arial"/>
        <family val="2"/>
      </rPr>
      <t>Transporte pessoal administrativo;</t>
    </r>
  </si>
  <si>
    <r>
      <t>·</t>
    </r>
    <r>
      <rPr>
        <sz val="7"/>
        <color indexed="8"/>
        <rFont val="Times New Roman"/>
        <family val="1"/>
      </rPr>
      <t xml:space="preserve">         </t>
    </r>
    <r>
      <rPr>
        <sz val="9"/>
        <color indexed="8"/>
        <rFont val="Arial"/>
        <family val="2"/>
      </rPr>
      <t>Aluguel da sede;</t>
    </r>
  </si>
  <si>
    <r>
      <t>·</t>
    </r>
    <r>
      <rPr>
        <sz val="7"/>
        <color indexed="8"/>
        <rFont val="Times New Roman"/>
        <family val="1"/>
      </rPr>
      <t xml:space="preserve">         </t>
    </r>
    <r>
      <rPr>
        <sz val="9"/>
        <color indexed="8"/>
        <rFont val="Arial"/>
        <family val="2"/>
      </rPr>
      <t>Manutenção e conservação da sede;</t>
    </r>
  </si>
  <si>
    <r>
      <t>·</t>
    </r>
    <r>
      <rPr>
        <sz val="7"/>
        <color indexed="8"/>
        <rFont val="Times New Roman"/>
        <family val="1"/>
      </rPr>
      <t xml:space="preserve">         </t>
    </r>
    <r>
      <rPr>
        <sz val="9"/>
        <color indexed="8"/>
        <rFont val="Arial"/>
        <family val="2"/>
      </rPr>
      <t>Despesas com água, luz e comunicação;</t>
    </r>
  </si>
  <si>
    <r>
      <t>·</t>
    </r>
    <r>
      <rPr>
        <sz val="7"/>
        <color indexed="8"/>
        <rFont val="Times New Roman"/>
        <family val="1"/>
      </rPr>
      <t xml:space="preserve">         </t>
    </r>
    <r>
      <rPr>
        <sz val="9"/>
        <color indexed="8"/>
        <rFont val="Arial"/>
        <family val="2"/>
      </rPr>
      <t>Imposto predial, taxa de funcionamento;</t>
    </r>
  </si>
  <si>
    <r>
      <t>·</t>
    </r>
    <r>
      <rPr>
        <sz val="7"/>
        <color indexed="8"/>
        <rFont val="Times New Roman"/>
        <family val="1"/>
      </rPr>
      <t xml:space="preserve">         </t>
    </r>
    <r>
      <rPr>
        <sz val="9"/>
        <color indexed="8"/>
        <rFont val="Arial"/>
        <family val="2"/>
      </rPr>
      <t>Material de escritório;</t>
    </r>
  </si>
  <si>
    <r>
      <t>·</t>
    </r>
    <r>
      <rPr>
        <sz val="7"/>
        <color indexed="8"/>
        <rFont val="Times New Roman"/>
        <family val="1"/>
      </rPr>
      <t xml:space="preserve">         </t>
    </r>
    <r>
      <rPr>
        <sz val="9"/>
        <color indexed="8"/>
        <rFont val="Arial"/>
        <family val="2"/>
      </rPr>
      <t>Manutenção de equipamento de escritório;</t>
    </r>
  </si>
  <si>
    <r>
      <t>·</t>
    </r>
    <r>
      <rPr>
        <sz val="7"/>
        <color indexed="8"/>
        <rFont val="Times New Roman"/>
        <family val="1"/>
      </rPr>
      <t xml:space="preserve">         </t>
    </r>
    <r>
      <rPr>
        <sz val="9"/>
        <color indexed="8"/>
        <rFont val="Arial"/>
        <family val="2"/>
      </rPr>
      <t>Seguros.</t>
    </r>
  </si>
  <si>
    <r>
      <t>·</t>
    </r>
    <r>
      <rPr>
        <sz val="7"/>
        <color indexed="8"/>
        <rFont val="Times New Roman"/>
        <family val="1"/>
      </rPr>
      <t xml:space="preserve">         </t>
    </r>
    <r>
      <rPr>
        <sz val="9"/>
        <color indexed="8"/>
        <rFont val="Arial"/>
        <family val="2"/>
      </rPr>
      <t xml:space="preserve">O cálculo dos valores  limites da IN 002/08 – MPOG (Portaria 07/2011 MPOG), estabelece para os serviços de vigilância e limpeza os percentuais máximos de </t>
    </r>
    <r>
      <rPr>
        <b/>
        <sz val="9"/>
        <color indexed="8"/>
        <rFont val="Arial"/>
        <family val="2"/>
      </rPr>
      <t>6%</t>
    </r>
    <r>
      <rPr>
        <sz val="9"/>
        <color indexed="8"/>
        <rFont val="Arial"/>
        <family val="2"/>
      </rPr>
      <t xml:space="preserve"> e </t>
    </r>
    <r>
      <rPr>
        <b/>
        <sz val="9"/>
        <color indexed="8"/>
        <rFont val="Arial"/>
        <family val="2"/>
      </rPr>
      <t>3%</t>
    </r>
    <r>
      <rPr>
        <sz val="9"/>
        <color indexed="8"/>
        <rFont val="Arial"/>
        <family val="2"/>
      </rPr>
      <t xml:space="preserve"> respectivamente.</t>
    </r>
  </si>
  <si>
    <r>
      <t>·</t>
    </r>
    <r>
      <rPr>
        <sz val="7"/>
        <color indexed="8"/>
        <rFont val="Times New Roman"/>
        <family val="1"/>
      </rPr>
      <t xml:space="preserve">         </t>
    </r>
    <r>
      <rPr>
        <sz val="9"/>
        <color indexed="8"/>
        <rFont val="Arial"/>
        <family val="2"/>
      </rPr>
      <t>O valor é obtido aplicando-se o percentual sobre o somatório da remuneração, benedícios mensais e diários, insumos diversos e encargos sociais e trabalhistas.</t>
    </r>
  </si>
  <si>
    <t>LUCRO</t>
  </si>
  <si>
    <t>É definido como limite máximo 10% baseado na Nota Técnica 001/2007 STF e no percentual utilizado pelo TCU nas últimas contratações.</t>
  </si>
  <si>
    <r>
      <t>·</t>
    </r>
    <r>
      <rPr>
        <sz val="7"/>
        <color indexed="8"/>
        <rFont val="Times New Roman"/>
        <family val="1"/>
      </rPr>
      <t xml:space="preserve">         </t>
    </r>
    <r>
      <rPr>
        <sz val="9"/>
        <color indexed="8"/>
        <rFont val="Arial"/>
        <family val="2"/>
      </rPr>
      <t>O valor é obtido aplicando-se o percentual sobre a soma de todos os custos, incluindo os dos custos indiretos.</t>
    </r>
  </si>
  <si>
    <t>TRIBUTOS</t>
  </si>
  <si>
    <t>São os valores referentes ao recolhimento de impostos e contribuições incidentes sobre o faturamento.</t>
  </si>
  <si>
    <r>
      <t>·</t>
    </r>
    <r>
      <rPr>
        <sz val="7"/>
        <color indexed="8"/>
        <rFont val="Times New Roman"/>
        <family val="1"/>
      </rPr>
      <t>      </t>
    </r>
    <r>
      <rPr>
        <b/>
        <sz val="9"/>
        <color indexed="8"/>
        <rFont val="Arial"/>
        <family val="2"/>
      </rPr>
      <t xml:space="preserve"> CONTRIBUIÇÃO PARA PIS/COFINS</t>
    </r>
    <r>
      <rPr>
        <sz val="9"/>
        <color indexed="8"/>
        <rFont val="Arial"/>
        <family val="2"/>
      </rPr>
      <t xml:space="preserve"> possui regras gerais de apuração: </t>
    </r>
  </si>
  <si>
    <r>
      <t>·</t>
    </r>
    <r>
      <rPr>
        <sz val="7"/>
        <color indexed="8"/>
        <rFont val="Times New Roman"/>
        <family val="1"/>
      </rPr>
      <t xml:space="preserve">           </t>
    </r>
    <r>
      <rPr>
        <b/>
        <sz val="9"/>
        <color indexed="8"/>
        <rFont val="Arial"/>
        <family val="2"/>
      </rPr>
      <t>Lucro Presumido</t>
    </r>
    <r>
      <rPr>
        <sz val="9"/>
        <color indexed="8"/>
        <rFont val="Arial"/>
        <family val="2"/>
      </rPr>
      <t xml:space="preserve"> – Nesse regime a alíquota de contribuição para o PIS/PASEP é de 0,65% e da COFINS de 3%;</t>
    </r>
  </si>
  <si>
    <r>
      <t>·</t>
    </r>
    <r>
      <rPr>
        <sz val="7"/>
        <color indexed="8"/>
        <rFont val="Times New Roman"/>
        <family val="1"/>
      </rPr>
      <t xml:space="preserve">           </t>
    </r>
    <r>
      <rPr>
        <b/>
        <sz val="9"/>
        <color indexed="8"/>
        <rFont val="Arial"/>
        <family val="2"/>
      </rPr>
      <t xml:space="preserve">Lucro Real </t>
    </r>
    <r>
      <rPr>
        <sz val="9"/>
        <color indexed="8"/>
        <rFont val="Arial"/>
        <family val="2"/>
      </rPr>
      <t>– Nesse regime a alíquota de contribuição para o PIS/PASEP é de 1,65% e da COFINS de 7,60%.</t>
    </r>
  </si>
  <si>
    <r>
      <t>·</t>
    </r>
    <r>
      <rPr>
        <sz val="7"/>
        <color indexed="8"/>
        <rFont val="Times New Roman"/>
        <family val="1"/>
      </rPr>
      <t>       </t>
    </r>
    <r>
      <rPr>
        <b/>
        <sz val="9"/>
        <color indexed="8"/>
        <rFont val="Arial"/>
        <family val="2"/>
      </rPr>
      <t xml:space="preserve">CONTRIBUIÇÃO PARA IMPOSTO SOBRE SERVIÇOS DE QUALQUER NATUREZA – ISS/ISSQN – </t>
    </r>
    <r>
      <rPr>
        <sz val="9"/>
        <color indexed="8"/>
        <rFont val="Arial"/>
        <family val="2"/>
      </rPr>
      <t>Alíquota máxima de 5%, porém, deve-se verificar a natureza do serviço prestado, a fim de se aplicar a alíquota correta.</t>
    </r>
  </si>
  <si>
    <r>
      <t>·</t>
    </r>
    <r>
      <rPr>
        <sz val="7"/>
        <color indexed="8"/>
        <rFont val="Times New Roman"/>
        <family val="1"/>
      </rPr>
      <t>          </t>
    </r>
    <r>
      <rPr>
        <b/>
        <sz val="9"/>
        <color indexed="8"/>
        <rFont val="Arial"/>
        <family val="2"/>
      </rPr>
      <t xml:space="preserve"> CONTRIBUIÇÃO PREVIDENCIÁRIA PATRONAL (SIMPLES NACIONAL) - </t>
    </r>
    <r>
      <rPr>
        <sz val="9"/>
        <color indexed="8"/>
        <rFont val="Arial"/>
        <family val="2"/>
      </rPr>
      <t xml:space="preserve">Não poderão preencher os itens SESI OU SESC, SENAI OU SENAC, INCRA, SALÁRIO- EDUCAÇÃO E SEBRAE da planilha, isto é, SISTEMA “S”, bem como o preenchimento de custos relativos aos tributos federais, de acordo com a tabela do SIMPLES NACIONAL – Anexo III (vigência a partir de 01/01/2012), Lei Complementar nº 123/2006. Ademais, devem observar o disposto do art. 17, inciso XII, da Lei Complementar nº 123, de 14/12/2006. Além disso, o item 17 correspondente à Previdência Social do submódulo 4.1 - Encargos Sociais e Trabalhistas não deve ser preenchido, ao invés disso, inclui-se no Módulo 5 – Custos Indiretos, Tributos e Lucros na parte do Tributo na letra D a alíquota do CCP (Contribuição Previdenciária Patronal) da tabela do simples. </t>
    </r>
  </si>
  <si>
    <r>
      <t>·</t>
    </r>
    <r>
      <rPr>
        <sz val="7"/>
        <color indexed="8"/>
        <rFont val="Times New Roman"/>
        <family val="1"/>
      </rPr>
      <t>        </t>
    </r>
    <r>
      <rPr>
        <b/>
        <sz val="9"/>
        <color indexed="8"/>
        <rFont val="Arial"/>
        <family val="2"/>
      </rPr>
      <t xml:space="preserve">CONTRIBUIÇÃO PREVIDENCIÁRIA SOBRE A RENDA BRUTA – </t>
    </r>
    <r>
      <rPr>
        <sz val="9"/>
        <color indexed="8"/>
        <rFont val="Arial"/>
        <family val="2"/>
      </rPr>
      <t>O</t>
    </r>
    <r>
      <rPr>
        <b/>
        <sz val="9"/>
        <color indexed="8"/>
        <rFont val="Arial"/>
        <family val="2"/>
      </rPr>
      <t xml:space="preserve"> </t>
    </r>
    <r>
      <rPr>
        <sz val="9"/>
        <color indexed="8"/>
        <rFont val="Arial"/>
        <family val="2"/>
      </rPr>
      <t>percentual do item 17 -Previdência Social que integra o submódulo 4.1 correspondente ao percentual de 20% (Contribuição Patronal) será zerado e no Módulo 5 – Custos Indiretos, Tributos e Lucro deverá conter o tributo federal CPRB, com a alíquota correspondente ao enquadramento do ramo de atividade que a empresa é composta, conforme o CNAE.</t>
    </r>
  </si>
  <si>
    <r>
      <t>·</t>
    </r>
    <r>
      <rPr>
        <sz val="7"/>
        <color indexed="8"/>
        <rFont val="Times New Roman"/>
        <family val="1"/>
      </rPr>
      <t xml:space="preserve">           </t>
    </r>
    <r>
      <rPr>
        <sz val="9"/>
        <color indexed="8"/>
        <rFont val="Arial"/>
        <family val="2"/>
      </rPr>
      <t>A</t>
    </r>
    <r>
      <rPr>
        <b/>
        <sz val="9"/>
        <color indexed="8"/>
        <rFont val="Arial"/>
        <family val="2"/>
      </rPr>
      <t xml:space="preserve"> </t>
    </r>
    <r>
      <rPr>
        <sz val="9"/>
        <color indexed="8"/>
        <rFont val="Arial"/>
        <family val="2"/>
      </rPr>
      <t>empresa optante pela desoneração deverá comprovar por meio de Orientação do TCU Acórdãos 2859/2013 e 1212/2014:</t>
    </r>
  </si>
  <si>
    <r>
      <t>1.</t>
    </r>
    <r>
      <rPr>
        <sz val="7"/>
        <color indexed="8"/>
        <rFont val="Times New Roman"/>
        <family val="1"/>
      </rPr>
      <t xml:space="preserve">     </t>
    </r>
    <r>
      <rPr>
        <sz val="9"/>
        <color indexed="8"/>
        <rFont val="Arial"/>
        <family val="2"/>
      </rPr>
      <t>Declarações assinadas por seus representantes legais e por seus contadores ou, na falta destes últimos, pelo responsável pelo setor de contabilidade;</t>
    </r>
  </si>
  <si>
    <r>
      <t>2.</t>
    </r>
    <r>
      <rPr>
        <sz val="7"/>
        <color indexed="8"/>
        <rFont val="Times New Roman"/>
        <family val="1"/>
      </rPr>
      <t xml:space="preserve">     </t>
    </r>
    <r>
      <rPr>
        <sz val="9"/>
        <color indexed="8"/>
        <rFont val="Arial"/>
        <family val="2"/>
      </rPr>
      <t>Informação do correto enquadramento, ou seja, do percentual de desoneração aplicável aos contratos celebrados com o respectivo órgão/entidade, nos termos da Lei nº 12.546/2011, do Decreto nº 7.828/2012, e de pertinentes alterações posteriores;</t>
    </r>
  </si>
  <si>
    <r>
      <t>3.</t>
    </r>
    <r>
      <rPr>
        <sz val="7"/>
        <color indexed="8"/>
        <rFont val="Times New Roman"/>
        <family val="1"/>
      </rPr>
      <t xml:space="preserve">     </t>
    </r>
    <r>
      <rPr>
        <sz val="9"/>
        <color indexed="8"/>
        <rFont val="Arial"/>
        <family val="2"/>
      </rPr>
      <t>Toda a documentação de que trata este tópico 5º deverá ser acompanhada dos cabíveis documentos comprobatórios.</t>
    </r>
  </si>
  <si>
    <r>
      <t>·</t>
    </r>
    <r>
      <rPr>
        <sz val="7"/>
        <color indexed="8"/>
        <rFont val="Times New Roman"/>
        <family val="1"/>
      </rPr>
      <t xml:space="preserve">           </t>
    </r>
    <r>
      <rPr>
        <sz val="9"/>
        <color indexed="8"/>
        <rFont val="Arial"/>
        <family val="2"/>
      </rPr>
      <t>O órgão/entidade deverá alertar as empresas contratadas de que a apresentação de declarações falsas, com indícios de cometimentos de fraude fiscal, poderá implicar a aplicação das penalidades previstas no art. 7º da Lei 10.520/2002, bem como, no que couber, da Lei 8.666/1993, subsidiariamente, respeitados os princípios do contraditório e da ampla defesa.</t>
    </r>
  </si>
  <si>
    <r>
      <t>·</t>
    </r>
    <r>
      <rPr>
        <sz val="7"/>
        <color indexed="8"/>
        <rFont val="Times New Roman"/>
        <family val="1"/>
      </rPr>
      <t xml:space="preserve">           </t>
    </r>
    <r>
      <rPr>
        <sz val="9"/>
        <color indexed="8"/>
        <rFont val="Arial"/>
        <family val="2"/>
      </rPr>
      <t>Em observância ao princípio do contraditório e ao disposto no art 65, inciso II, alínea “ d “, da Lei 8.666/1993, o órgão/entidade deverá, oportunamente, enviar às empresas contratadas a pertinente instrução elaborada pela unidade técnica com os novos preços, objeto da desoneração, acompanhada das respectivas planilhas de custos que deram suporte aos cálculos e aos valores obtidos.</t>
    </r>
  </si>
  <si>
    <r>
      <t>·</t>
    </r>
    <r>
      <rPr>
        <sz val="7"/>
        <color indexed="8"/>
        <rFont val="Times New Roman"/>
        <family val="1"/>
      </rPr>
      <t xml:space="preserve">           </t>
    </r>
    <r>
      <rPr>
        <sz val="9"/>
        <color indexed="8"/>
        <rFont val="Arial"/>
        <family val="2"/>
      </rPr>
      <t>Para fins de comprovação do correto enquadramento, isto é, do percentual de desoneração, nos termos da Lei 12.546/2011, do Decreto 7.828/2012, e de pertinentes alterações posteriores, consideram-se documentos comprobatórios, entre outros:</t>
    </r>
  </si>
  <si>
    <r>
      <t>·</t>
    </r>
    <r>
      <rPr>
        <sz val="7"/>
        <color indexed="8"/>
        <rFont val="Times New Roman"/>
        <family val="1"/>
      </rPr>
      <t xml:space="preserve">           </t>
    </r>
    <r>
      <rPr>
        <sz val="9"/>
        <color indexed="8"/>
        <rFont val="Arial"/>
        <family val="2"/>
      </rPr>
      <t>Para contratos baseados em planilhas de custos e formação de preços:</t>
    </r>
  </si>
  <si>
    <r>
      <t>1.</t>
    </r>
    <r>
      <rPr>
        <sz val="7"/>
        <color indexed="8"/>
        <rFont val="Times New Roman"/>
        <family val="1"/>
      </rPr>
      <t xml:space="preserve">     </t>
    </r>
    <r>
      <rPr>
        <sz val="9"/>
        <color indexed="8"/>
        <rFont val="Arial"/>
        <family val="2"/>
      </rPr>
      <t>Guia GFIP;</t>
    </r>
  </si>
  <si>
    <r>
      <t>2.</t>
    </r>
    <r>
      <rPr>
        <sz val="7"/>
        <color indexed="8"/>
        <rFont val="Times New Roman"/>
        <family val="1"/>
      </rPr>
      <t xml:space="preserve">     </t>
    </r>
    <r>
      <rPr>
        <sz val="9"/>
        <color indexed="8"/>
        <rFont val="Arial"/>
        <family val="2"/>
      </rPr>
      <t>Cópia do contrato social ou do estatuto social;</t>
    </r>
  </si>
  <si>
    <r>
      <t>3.</t>
    </r>
    <r>
      <rPr>
        <sz val="7"/>
        <color indexed="8"/>
        <rFont val="Times New Roman"/>
        <family val="1"/>
      </rPr>
      <t xml:space="preserve">     </t>
    </r>
    <r>
      <rPr>
        <sz val="9"/>
        <color indexed="8"/>
        <rFont val="Arial"/>
        <family val="2"/>
      </rPr>
      <t>Nova planilha de custos e formação de preços.</t>
    </r>
  </si>
  <si>
    <r>
      <t>·</t>
    </r>
    <r>
      <rPr>
        <sz val="7"/>
        <color indexed="8"/>
        <rFont val="Times New Roman"/>
        <family val="1"/>
      </rPr>
      <t xml:space="preserve">           </t>
    </r>
    <r>
      <rPr>
        <sz val="9"/>
        <color indexed="8"/>
        <rFont val="Arial"/>
        <family val="2"/>
      </rPr>
      <t>Para contratos que não estejam baseados em planilhas de custos e formação de preços:</t>
    </r>
  </si>
  <si>
    <r>
      <t>1.</t>
    </r>
    <r>
      <rPr>
        <sz val="7"/>
        <color indexed="8"/>
        <rFont val="Times New Roman"/>
        <family val="1"/>
      </rPr>
      <t xml:space="preserve">     </t>
    </r>
    <r>
      <rPr>
        <sz val="9"/>
        <color indexed="8"/>
        <rFont val="Arial"/>
        <family val="2"/>
      </rPr>
      <t>Balanços patrimoniais;</t>
    </r>
  </si>
  <si>
    <r>
      <t>2.</t>
    </r>
    <r>
      <rPr>
        <sz val="7"/>
        <color indexed="8"/>
        <rFont val="Times New Roman"/>
        <family val="1"/>
      </rPr>
      <t xml:space="preserve">     </t>
    </r>
    <r>
      <rPr>
        <sz val="9"/>
        <color indexed="8"/>
        <rFont val="Arial"/>
        <family val="2"/>
      </rPr>
      <t>Balancetes;</t>
    </r>
  </si>
  <si>
    <r>
      <t>3.</t>
    </r>
    <r>
      <rPr>
        <sz val="7"/>
        <color indexed="8"/>
        <rFont val="Times New Roman"/>
        <family val="1"/>
      </rPr>
      <t xml:space="preserve">     </t>
    </r>
    <r>
      <rPr>
        <sz val="9"/>
        <color indexed="8"/>
        <rFont val="Arial"/>
        <family val="2"/>
      </rPr>
      <t>Demonstrações de Resultados de Exercícios (DRE´s);</t>
    </r>
  </si>
  <si>
    <r>
      <t>4.</t>
    </r>
    <r>
      <rPr>
        <sz val="7"/>
        <color indexed="8"/>
        <rFont val="Times New Roman"/>
        <family val="1"/>
      </rPr>
      <t xml:space="preserve">     </t>
    </r>
    <r>
      <rPr>
        <sz val="9"/>
        <color indexed="8"/>
        <rFont val="Arial"/>
        <family val="2"/>
      </rPr>
      <t>Relação de Serviços Prestados e/ou de Bens Fornecidos pela empresa contratada;</t>
    </r>
  </si>
  <si>
    <r>
      <t>5.</t>
    </r>
    <r>
      <rPr>
        <sz val="7"/>
        <color indexed="8"/>
        <rFont val="Times New Roman"/>
        <family val="1"/>
      </rPr>
      <t xml:space="preserve">     </t>
    </r>
    <r>
      <rPr>
        <sz val="9"/>
        <color indexed="8"/>
        <rFont val="Arial"/>
        <family val="2"/>
      </rPr>
      <t>Faturamento por Tipo de Serviços Prestadosou por Bens Fornecidos;</t>
    </r>
  </si>
  <si>
    <r>
      <t>6.</t>
    </r>
    <r>
      <rPr>
        <sz val="7"/>
        <color indexed="8"/>
        <rFont val="Times New Roman"/>
        <family val="1"/>
      </rPr>
      <t xml:space="preserve">     </t>
    </r>
    <r>
      <rPr>
        <sz val="9"/>
        <color indexed="8"/>
        <rFont val="Arial"/>
        <family val="2"/>
      </rPr>
      <t>Documentos pertinentes ou Declarações da Receita Federal do Brasil;</t>
    </r>
  </si>
  <si>
    <r>
      <t>7.</t>
    </r>
    <r>
      <rPr>
        <sz val="7"/>
        <color indexed="8"/>
        <rFont val="Times New Roman"/>
        <family val="1"/>
      </rPr>
      <t xml:space="preserve">     </t>
    </r>
    <r>
      <rPr>
        <sz val="9"/>
        <color indexed="8"/>
        <rFont val="Arial"/>
        <family val="2"/>
      </rPr>
      <t>Guia GFIP;</t>
    </r>
  </si>
  <si>
    <r>
      <t>8.</t>
    </r>
    <r>
      <rPr>
        <sz val="7"/>
        <color indexed="8"/>
        <rFont val="Times New Roman"/>
        <family val="1"/>
      </rPr>
      <t xml:space="preserve">     </t>
    </r>
    <r>
      <rPr>
        <sz val="9"/>
        <color indexed="8"/>
        <rFont val="Arial"/>
        <family val="2"/>
      </rPr>
      <t>Cópia do Contrato Social ou do Estatuto Social.</t>
    </r>
  </si>
  <si>
    <r>
      <t>·</t>
    </r>
    <r>
      <rPr>
        <sz val="7"/>
        <color indexed="8"/>
        <rFont val="Times New Roman"/>
        <family val="1"/>
      </rPr>
      <t xml:space="preserve">         </t>
    </r>
    <r>
      <rPr>
        <b/>
        <sz val="9"/>
        <color indexed="8"/>
        <rFont val="Arial"/>
        <family val="2"/>
      </rPr>
      <t>BASE DE CÁLCULO PARA APURAÇÃO DOS IMPOSTOS</t>
    </r>
    <r>
      <rPr>
        <sz val="9"/>
        <color indexed="8"/>
        <rFont val="Arial"/>
        <family val="2"/>
      </rPr>
      <t xml:space="preserve">: Soma-se os totais dos módulos 1, 2, 3 e 4 mais os valores apurados de custo indireto e lucro, desse somatório total deve-se dividir pelo coecifiente obtido através de 100% - percentual dos tributos conforme regime tributário da licitante. </t>
    </r>
  </si>
  <si>
    <t>Demostração para Licitante optante pelo Regime do Lucro Presumido ou Lucro Real.</t>
  </si>
  <si>
    <t>Total Módulo 1 + Total Módulo 2 + Total Módulo 3 + Total Módulo 4 + Custo Indireto + Lucro</t>
  </si>
  <si>
    <t>______________________________________________________________________</t>
  </si>
  <si>
    <t>[ 100% - (5% ISS) - 7,6% (Cofins Lucro Real) ou 3,6% (Cofins Lucro Presumido) - 1,65% (PIS Lucro Real) ou 0,65% (PIS Lucro Presumido) ] / 100</t>
  </si>
  <si>
    <t xml:space="preserve">Demostração para Licitante optante pelo Simples Nacional: </t>
  </si>
  <si>
    <t>[ 100% - (5% ISS) – (% de Cofins conforme tabela do Simples que o licitante se enquadra) – (% de PIS conforme tabela do Simples que o licitante se enquadre) – (% de Contribuição Previdenciária Patronal conforme tabela do Simples que o licitante se enquadre) ] / 100</t>
  </si>
  <si>
    <t xml:space="preserve">Demostração para Licitante optante pela desoneração da folha de pagamento: </t>
  </si>
  <si>
    <t>[ 100% - (5% ISS) - 7,6% (Cofins Lucro Real) ou 3,6% (Cofins Lucro Presumido) - 1,65% (PIS Lucro Real) ou 0,65% (PIS Lucro Presumido) – (% de Contribuição previdenciária conforme opção de desoneração que o licitante se enquandre) ] / 100</t>
  </si>
  <si>
    <t>O valor do tributo é obtido aplicando-se os percentuais sobre o valor do faturamento.</t>
  </si>
  <si>
    <r>
      <t>  </t>
    </r>
    <r>
      <rPr>
        <b/>
        <u/>
        <sz val="9"/>
        <color indexed="8"/>
        <rFont val="Arial"/>
        <family val="2"/>
      </rPr>
      <t xml:space="preserve">ATENÇÃO: </t>
    </r>
  </si>
  <si>
    <r>
      <rPr>
        <sz val="7"/>
        <color indexed="8"/>
        <rFont val="Times New Roman"/>
        <family val="1"/>
      </rPr>
      <t xml:space="preserve"> </t>
    </r>
    <r>
      <rPr>
        <b/>
        <sz val="9"/>
        <color indexed="8"/>
        <rFont val="Arial"/>
        <family val="2"/>
      </rPr>
      <t>A licitante deve elaborar sua proposta e, por conseguinte, sua planilha com base no Regime de Tributação ao qual estará submetido durante a execução do contrato.</t>
    </r>
  </si>
  <si>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</si>
  <si>
    <t>Pede-se que a licitante apresente documentação que suporte seu enquadramento no tipo de serviço e alíquota do ISS na proposta orçamentária.</t>
  </si>
  <si>
    <r>
      <t>OBSERVAÇÕES FINAIS</t>
    </r>
    <r>
      <rPr>
        <sz val="9"/>
        <color indexed="8"/>
        <rFont val="Arial"/>
        <family val="2"/>
      </rPr>
      <t>:</t>
    </r>
  </si>
  <si>
    <r>
      <rPr>
        <sz val="7"/>
        <color indexed="8"/>
        <rFont val="Times New Roman"/>
        <family val="1"/>
      </rPr>
      <t xml:space="preserve">  </t>
    </r>
    <r>
      <rPr>
        <sz val="9"/>
        <color indexed="8"/>
        <rFont val="Arial"/>
        <family val="2"/>
      </rPr>
      <t>A licitante deve elaborar sua proposta e, por conseguinte, sua planilha com base no Regime de Tributação ao qual estará submetido durante a execução do contrato.</t>
    </r>
  </si>
  <si>
    <r>
      <rPr>
        <sz val="7"/>
        <color indexed="8"/>
        <rFont val="Times New Roman"/>
        <family val="1"/>
      </rPr>
      <t xml:space="preserve"> </t>
    </r>
    <r>
      <rPr>
        <sz val="9"/>
        <color indexed="8"/>
        <rFont val="Arial"/>
        <family val="2"/>
      </rPr>
      <t>As empresas sujeitas ao regime de tributação de incidência não cumulativa de PIS e COFINS (LUCRO REAL) devem atentar para o ACÓRDÃO TCU 1619/2008 – PLENÁRIO onde é solicitado apresentar demonstrativo de apuração de contribuições sociais comprovando que os percentuais dos referidos tributos adotados na taxa de BDI correspondem a média dos últimos 12 (doze) meses anteriores a contratação, o direito de compensação dos créditos é previsto no artº 3º das Leis 10.637/2002 e 10.833/2003, de forma a garantir que os preços contratados pela administração pública reflitam os benefícios tributários concedidos pela legislação tributária.</t>
    </r>
  </si>
  <si>
    <r>
      <rPr>
        <sz val="7"/>
        <color indexed="8"/>
        <rFont val="Times New Roman"/>
        <family val="1"/>
      </rPr>
      <t xml:space="preserve"> </t>
    </r>
    <r>
      <rPr>
        <sz val="9"/>
        <color indexed="8"/>
        <rFont val="Arial"/>
        <family val="2"/>
      </rPr>
      <t>A planilha não é imutável e, sempre que necessário, será atualizada para atender às alterações da legislação e recomendações proferidas pelo Tribunal de Contas da União – TCU, Conselho Nacional de Justiça – CNJ e decisões do Tribunal Superior do Trabalho – TST.</t>
    </r>
  </si>
  <si>
    <t>Jurisprudência – TCU (Acórdão 1.319/2001 – 2ª Câmara) – ...1.5.1.1.2. não preveja nos orçamentos das licitações e não permita a inclusão, por parte do licitantes, das seguintes rubricas nas planilhas de preços: Reserva Técnica, Treinamentos e/ ou Reciclagem de Pessoal, IOF + Transações Bancárias, CSLL e IRPJ no quadro Tributos, Descanso Semanal Remunerado (DSR), Hora Extra; salvo nos casos em que a empresa comprovar documentalmente estas despesas, fazendo constar as justificativas no processo administrativo relativo à contratação.</t>
  </si>
  <si>
    <r>
      <rPr>
        <sz val="7"/>
        <color indexed="8"/>
        <rFont val="Times New Roman"/>
        <family val="1"/>
      </rPr>
      <t xml:space="preserve"> </t>
    </r>
    <r>
      <rPr>
        <sz val="9"/>
        <color indexed="8"/>
        <rFont val="Arial"/>
        <family val="2"/>
      </rPr>
      <t>Jurisprudência – TCU (Acórdão 1.696/2010 – 2ª Câmara) -  ... 1.5.1.2. não aceite a elevação injustificada do percentual relativos aos Encargos Sociais Incidentes sobre a remuneração dos prestadores, devendo justificar quaisquer necessidades excepcionais na execução dos serviços que importe em majoração dos custos.</t>
    </r>
  </si>
  <si>
    <t>QT</t>
  </si>
  <si>
    <t>Qualquer outro custo não contemplado nesta planilha que constitua elemento imprescindível na composição do preço deverá ser devidamente incluído.</t>
  </si>
  <si>
    <t>ORDEM</t>
  </si>
  <si>
    <t>QT / ANUAL</t>
  </si>
  <si>
    <t>CRÉDITO PIS / COFINS</t>
  </si>
  <si>
    <t>CUSTO  POR EMPREGADO -  ANUAL</t>
  </si>
  <si>
    <t>CUSTO POR EMPREGADO  - MENSAL</t>
  </si>
  <si>
    <t>QUANTIDADE ESTIMADA DE FUNCIONÁRIOS</t>
  </si>
  <si>
    <t xml:space="preserve">Salário Normativo da Categoria Profissional: </t>
  </si>
  <si>
    <t>MATERIAL DE CONSUMO</t>
  </si>
  <si>
    <t>OS PERCENTUAIS PREENCHIDOS REFERENTE AOS ITENS CUSTOS INDIRETOS E LUCRO SÃO OS MÁXIMOS ADMITIDOS PELA ADMINISTRAÇÃO, SEGUINDO ORIENTAÇÃO DA NOTA TÉCNICA STF 001/2007</t>
  </si>
  <si>
    <r>
      <t>A LICITANTE É RESPONSÁVEL PELO PREENCHIMENTO DA COMPOSIÇÃO DE CUSTOS E FORMAÇÃO DE SEU PREÇO DE SUA PROPOSTA. LOGO, DEVE-SE ATENTAR AO ART.63 DA IN 05/2017: "</t>
    </r>
    <r>
      <rPr>
        <b/>
        <i/>
        <sz val="9"/>
        <color rgb="FF000000"/>
        <rFont val="Arial"/>
        <family val="2"/>
      </rPr>
      <t>A contratada deverá arcar com o ônus decorrente de eventual equívoco no dimensionamento dos quantitativos de sua proposta,devendo complementá-los caso o previsto inicialmente em sua proposta não seja satisfatório para o atendimento ao objeto da licitação."</t>
    </r>
  </si>
  <si>
    <t>INSUMOS APLICADOS NA  EXECUÇÃO DO SERVIÇO</t>
  </si>
  <si>
    <t xml:space="preserve"> CUSTOS INDIRETOS, TRIBUTOS E LUCRO </t>
  </si>
  <si>
    <t xml:space="preserve"> VALOR MENSAL</t>
  </si>
  <si>
    <t>MATERIAIS E EQUIPAMENTOS DISPONIBILIZADOS  NA EXECUÇÃO DO SERVIÇO</t>
  </si>
  <si>
    <t xml:space="preserve"> TOTAL INSUMOS APLICADOS NA EXECUÇÃO DO SERVIÇO</t>
  </si>
  <si>
    <t>SUBTOTAL</t>
  </si>
  <si>
    <t>CRÉDITO PIS E CONFINS</t>
  </si>
  <si>
    <t>VALOR DEPRECIAÇÃO ANUAL</t>
  </si>
  <si>
    <t>VALOR DEPRECIAÇÃO MENSAL</t>
  </si>
  <si>
    <t>FERRAMENTAS</t>
  </si>
  <si>
    <t>FERRAMENTAL</t>
  </si>
  <si>
    <t>Uniformes  / EPI´s</t>
  </si>
  <si>
    <t xml:space="preserve">CUSTO POR EMPREGADO  </t>
  </si>
  <si>
    <t>SUBSTITUIÇÃO DE PEÇAS</t>
  </si>
  <si>
    <t xml:space="preserve">INSUMOS APLICADOS NA EXECUÇÃO DO SERIVÇO </t>
  </si>
  <si>
    <t xml:space="preserve">QT </t>
  </si>
  <si>
    <t>VALOR ANUAL</t>
  </si>
  <si>
    <t>COORDENADOR DE ENGENHARIA CLÍNICA</t>
  </si>
  <si>
    <t>TÉCNICO DE MANUTENÇÃO DE EQUIPAMENTOS MÉDICOS</t>
  </si>
  <si>
    <t>SUPERVISOR TÉCNICO DE MANUTENÇÃO - PLANTONISTA DIURNO</t>
  </si>
  <si>
    <t>TÉCNICO DE MANUTENÇÃO DE EQUIPAMENTOS MÉDICOS - PLANTONISTA DIURNO</t>
  </si>
  <si>
    <t>TÉCNICO DE PLANEJAMENTO E CONTROLE - PLANTONISTA DIURNO</t>
  </si>
  <si>
    <t>Camisa Social  ou Polo com identificação da contratada</t>
  </si>
  <si>
    <t>Calça comprida</t>
  </si>
  <si>
    <t>Jaleco com identificação da contratada</t>
  </si>
  <si>
    <t>Botina de couro</t>
  </si>
  <si>
    <t xml:space="preserve">PLANILHA AUXILIAR CUSTO UNIFORMES  </t>
  </si>
  <si>
    <t>Óculos de proteção</t>
  </si>
  <si>
    <t>Avental de proteção</t>
  </si>
  <si>
    <t>Pares de luvas de proteção</t>
  </si>
  <si>
    <t>Máscara de proteção respiratória (caixa com 20)</t>
  </si>
  <si>
    <t>PLANILHA AUXILIAR CUSTO EPI´S</t>
  </si>
  <si>
    <t>TOTAL  CUSTO DOS UNIFORMES E EPI´S</t>
  </si>
  <si>
    <t>Chave de fenda 3/16" (3/16 x 5)</t>
  </si>
  <si>
    <t>Chave de fenda 1/8" (1/8 x 4)</t>
  </si>
  <si>
    <t>Chave de fenda 1/8" (1/8 x 6)</t>
  </si>
  <si>
    <t>Chave de fenda 1/4" (1/4 x 4)</t>
  </si>
  <si>
    <t>Chave de fenda 1/4" (1/4 x 6)</t>
  </si>
  <si>
    <t>Chave Phillips 3/16" (3/16 x 1.11/2)</t>
  </si>
  <si>
    <t>Chave Phillips 1/4" (1/4 x 1.11/2)</t>
  </si>
  <si>
    <t>Jogo de chave para relojoeiro fenda / Phillips</t>
  </si>
  <si>
    <t>Chave com ponta ajustável</t>
  </si>
  <si>
    <t>Jogo de chave fixa mini de 4 mm a 10 mm</t>
  </si>
  <si>
    <t>Jogo de chave fixa mini de 5/32" a 13/32"</t>
  </si>
  <si>
    <t>Chave inglesa 6"</t>
  </si>
  <si>
    <t>Chave inglesa 10"</t>
  </si>
  <si>
    <t>Chave Phillips  1/18" x 2.3/8"</t>
  </si>
  <si>
    <t>Chave Phillips  1/18" x 6"</t>
  </si>
  <si>
    <t>Chave Phillips  1/4" x 6"</t>
  </si>
  <si>
    <t>Chave Phillips  1/4" x 4"</t>
  </si>
  <si>
    <t>Chave Phillips  3/16" x 3"</t>
  </si>
  <si>
    <t>Chave Phillips  3/16" x 5"</t>
  </si>
  <si>
    <t>Chave Phillips  cotoco 5 x 38 mm</t>
  </si>
  <si>
    <t>Chave Phillips  cotoco 1/4" x 1.11/2"</t>
  </si>
  <si>
    <t>Chave teste neon</t>
  </si>
  <si>
    <t>Espelho de inspeção</t>
  </si>
  <si>
    <t>Estilete de lâmina retrátil 180 mm</t>
  </si>
  <si>
    <t>Ferro de solda cerâmico 110 V / 30 W com ponta aterrada</t>
  </si>
  <si>
    <t>Ferro de solda cerâmico 220 V / 30 W com ponta aterrada</t>
  </si>
  <si>
    <t>Lanterna de bolso retangular</t>
  </si>
  <si>
    <t>Lima mei-cana 6</t>
  </si>
  <si>
    <t>Lima redonda 6"</t>
  </si>
  <si>
    <t>Alicate bico curvo 7. 1/2"</t>
  </si>
  <si>
    <t>Alicate bico reto 7. 1/2"</t>
  </si>
  <si>
    <t>Alicate bico reto 1.5 / 8 - 4"</t>
  </si>
  <si>
    <t>Alicate bomba d'água 9. 1/2"</t>
  </si>
  <si>
    <t>Alicate corte diagonal 6" com cabos isolados</t>
  </si>
  <si>
    <t>Alicate universal 8" com cabos isolados</t>
  </si>
  <si>
    <t>Conjunto de chaves Allen 1.5, 2, 2.5, 3, 4, 5, 6, 7, 8, 9, 10 mm  - 01 Chave Allen 0,05" 1/4", 5/16", 1,8", 3/4", 3/16"</t>
  </si>
  <si>
    <t>Conjunto de chave Allen  1/16", 1/18",  7/32", 5/64", 9/64", 1/4", 3/32", 7/64", 3/16"</t>
  </si>
  <si>
    <t>Jogo de Brocas para aço</t>
  </si>
  <si>
    <t>Mala tipo executivo com divisões</t>
  </si>
  <si>
    <t>Chave canhão 3 mm</t>
  </si>
  <si>
    <t>Chave canhão 4 mm</t>
  </si>
  <si>
    <t>Chave canhão 5 mm</t>
  </si>
  <si>
    <t>Chave canhão 6 mm</t>
  </si>
  <si>
    <t>Chave canhão 7 mm</t>
  </si>
  <si>
    <t>Chave canhão 5/16" mm</t>
  </si>
  <si>
    <t>Chave canhão 9 mm</t>
  </si>
  <si>
    <t>Chave canhão 10 mm</t>
  </si>
  <si>
    <t>Chave canhão 11 mm</t>
  </si>
  <si>
    <t>Chave canhão 12 mm</t>
  </si>
  <si>
    <t>Chave canhão 13 mm</t>
  </si>
  <si>
    <t>Chave canhão 14 mm</t>
  </si>
  <si>
    <t>Lima quadrada 6" (Bastarda)</t>
  </si>
  <si>
    <t>Lima triângulo (Murça)</t>
  </si>
  <si>
    <t>Jogo de lima agulha 12 peças</t>
  </si>
  <si>
    <t>Martelo plástico ponta F 24 mm</t>
  </si>
  <si>
    <t>Martelo bola 200 g</t>
  </si>
  <si>
    <t xml:space="preserve">Paquímetro Universal Analógico em Aço 150 mm </t>
  </si>
  <si>
    <t>Pincel nº 8</t>
  </si>
  <si>
    <t>Pincel 1/2"</t>
  </si>
  <si>
    <t>Pinça reta 160 mm (com isolação)</t>
  </si>
  <si>
    <t>Punção de centro 150 x 6 mm</t>
  </si>
  <si>
    <t xml:space="preserve">Saca-pino cônico 110 x 2 mm </t>
  </si>
  <si>
    <t>Saca-pino cônico 125 x 3 mm</t>
  </si>
  <si>
    <t>Saca-pino cônico 140 x 4 mm</t>
  </si>
  <si>
    <t>Trena de 5 m</t>
  </si>
  <si>
    <t>Escala de aço de 300 mm</t>
  </si>
  <si>
    <t>Chave correia para tubos F max 5.1/2"</t>
  </si>
  <si>
    <t>Furadeira</t>
  </si>
  <si>
    <t>Cavaletes (4 unidades)</t>
  </si>
  <si>
    <t>Parafusadeira</t>
  </si>
  <si>
    <t>EQUIPAMENTOS TIPO INSTRUMENTOS E ANALISADORES</t>
  </si>
  <si>
    <t>Alicate Amperímetro</t>
  </si>
  <si>
    <t>Fonte de alimentação e corrente (Fonte de Bancada)</t>
  </si>
  <si>
    <t>Frequêncimetro de 5 a 100 MHz</t>
  </si>
  <si>
    <t>Luxímetro</t>
  </si>
  <si>
    <t>Osciloscópio digital</t>
  </si>
  <si>
    <t>Termômetro digital</t>
  </si>
  <si>
    <t>Termohigrometro digital</t>
  </si>
  <si>
    <t>Tacômetro óptico digital</t>
  </si>
  <si>
    <t>Analisador oxímetro (SPO2)</t>
  </si>
  <si>
    <t>Cronômetro digital</t>
  </si>
  <si>
    <t>Conjunto de pesos padróes para calibração de balança</t>
  </si>
  <si>
    <t>5 KG</t>
  </si>
  <si>
    <t>10 KG</t>
  </si>
  <si>
    <t>20 KG</t>
  </si>
  <si>
    <t>1 x 100 mg, 1 x 10 g, 2 x 20 g, 1 x 50 g, 1 x 100 g</t>
  </si>
  <si>
    <t>Simulador de sinais vitais monitor de pressão não invasiva (PNI)</t>
  </si>
  <si>
    <t>Aalisador de segurança elétrica</t>
  </si>
  <si>
    <t>Analisador de desfribilador cardioversor</t>
  </si>
  <si>
    <t>Analisador de bisturi</t>
  </si>
  <si>
    <t>Ventilômetro</t>
  </si>
  <si>
    <t>Multimetro</t>
  </si>
  <si>
    <t>Desengripante WD - 40</t>
  </si>
  <si>
    <t>Limpa contato (LC)</t>
  </si>
  <si>
    <t xml:space="preserve">Abraçadeira 2,5 x 100 mm </t>
  </si>
  <si>
    <t xml:space="preserve">Abraçadeira 2,5 x 140 mm </t>
  </si>
  <si>
    <t xml:space="preserve">Abraçadeira 3,5 x 200 mm </t>
  </si>
  <si>
    <t xml:space="preserve">Abraçadeira 3,5 x 300 mm </t>
  </si>
  <si>
    <t xml:space="preserve">Abraçadeira 4,8 x 380 mm </t>
  </si>
  <si>
    <t>Fita Isolante</t>
  </si>
  <si>
    <t>Solda 500 G</t>
  </si>
  <si>
    <t>Esponja vegetal (Ferro e Solda)</t>
  </si>
  <si>
    <t>Alccol Isopropilico 11</t>
  </si>
  <si>
    <t>Alccol 70° 1 L</t>
  </si>
  <si>
    <t>Bateria 9 V para multimetro e equipamentos</t>
  </si>
  <si>
    <t>Fita veda rosca</t>
  </si>
  <si>
    <t>Graxa</t>
  </si>
  <si>
    <t>Pasta para soçdar</t>
  </si>
  <si>
    <t>Pasta térmica</t>
  </si>
  <si>
    <t>Fita de alta tensão</t>
  </si>
  <si>
    <t>Benzina retificadora</t>
  </si>
  <si>
    <t>Adesivo instantâneo tekbond 793 - 20 g</t>
  </si>
  <si>
    <t>Adesivo instantâneo tekbond 200 - 20 g</t>
  </si>
  <si>
    <t>EQUIPAMENTOS</t>
  </si>
  <si>
    <t>CRÉDITO DE PIS E COFINS</t>
  </si>
  <si>
    <t>Tipo de Serviço: Contratação para execução continuada de serviço de modo a atender ao Gerenciamento dos Equipamentos Médico-hospitalares</t>
  </si>
  <si>
    <t>Pinça curva 160 mm (com isolação)</t>
  </si>
  <si>
    <t>CUSTO POR CARGO</t>
  </si>
  <si>
    <t>CUSTO POR PROFISSIONAL</t>
  </si>
  <si>
    <t xml:space="preserve">Classificação Brasileira de Ocupações (CBO):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</si>
</sst>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quot;R$&quot;\ #,##0.00;\-&quot;R$&quot;\ #,##0.0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 &quot;* #,##0.00_);_(&quot;R$ &quot;* \(#,##0.00\);_(&quot;R$ &quot;* &quot;-&quot;??_);_(@_)"/>
    <numFmt numFmtId="168" formatCode="_(&quot;R$ &quot;* #,##0.00_);_(&quot;R$ &quot;* \(#,##0.00\);_(&quot;R$ &quot;* \-??_);_(@_)"/>
    <numFmt numFmtId="173" formatCode="_([$€-2]* #,##0.00_);_([$€-2]* \(#,##0.00\);_([$€-2]* &quot;-&quot;??_)"/>
    <numFmt numFmtId="174" formatCode="_(* #,##0.00_);_(* \(#,##0.00\);_(* \-??_);_(@_)"/>
    <numFmt numFmtId="176" formatCode="_-[$R$-416]* #,##0.00_-;\-[$R$-416]* #,##0.00_-;_-[$R$-416]* &quot;-&quot;??_-;_-@_-"/>
  </numFmts>
  <fonts count="51">
    <font>
      <sz val="11"/>
      <color theme="1"/>
      <name val="Calibri"/>
      <family val="2"/>
      <scheme val="minor"/>
    </font>
    <font>
      <sz val="11"/>
      <color theme="1"/>
      <name val="Calibri"/>
      <family val="2"/>
      <scheme val="minor"/>
    </font>
    <font>
      <sz val="10"/>
      <name val="Arial"/>
      <family val="2"/>
    </font>
    <font>
      <sz val="9"/>
      <color theme="1"/>
      <name val="Calibri"/>
      <family val="2"/>
      <scheme val="minor"/>
    </font>
    <font>
      <b/>
      <sz val="8"/>
      <name val="Arial"/>
      <family val="2"/>
    </font>
    <font>
      <sz val="8"/>
      <color rgb="FF000000"/>
      <name val="Arial"/>
      <family val="2"/>
    </font>
    <font>
      <sz val="8"/>
      <name val="Arial"/>
      <family val="2"/>
    </font>
    <font>
      <b/>
      <sz val="9"/>
      <name val="Arial"/>
      <family val="2"/>
    </font>
    <font>
      <sz val="9"/>
      <name val="Arial"/>
      <family val="2"/>
    </font>
    <font>
      <b/>
      <sz val="9"/>
      <color rgb="FF000000"/>
      <name val="Arial"/>
      <family val="2"/>
    </font>
    <font>
      <sz val="11"/>
      <name val="Arial"/>
      <family val="2"/>
    </font>
    <font>
      <b/>
      <sz val="8"/>
      <color rgb="FF000000"/>
      <name val="Arial"/>
      <family val="2"/>
    </font>
    <font>
      <sz val="8"/>
      <color rgb="FF000000"/>
      <name val="Arial "/>
    </font>
    <font>
      <b/>
      <sz val="8"/>
      <color theme="0"/>
      <name val="Arial"/>
      <family val="2"/>
    </font>
    <font>
      <b/>
      <i/>
      <sz val="8"/>
      <color rgb="FF000000"/>
      <name val="Arial"/>
      <family val="2"/>
    </font>
    <font>
      <sz val="9"/>
      <color theme="1"/>
      <name val="Arial"/>
      <family val="2"/>
    </font>
    <font>
      <b/>
      <sz val="9"/>
      <color theme="1"/>
      <name val="Arial"/>
      <family val="2"/>
    </font>
    <font>
      <sz val="9"/>
      <color rgb="FF00000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theme="1"/>
      <name val="Calibri"/>
      <family val="2"/>
      <scheme val="minor"/>
    </font>
    <font>
      <b/>
      <sz val="9"/>
      <color indexed="8"/>
      <name val="Arial"/>
      <family val="2"/>
    </font>
    <font>
      <sz val="9"/>
      <color indexed="10"/>
      <name val="Arial"/>
      <family val="2"/>
    </font>
    <font>
      <sz val="9"/>
      <color theme="1"/>
      <name val="Wingdings"/>
      <charset val="2"/>
    </font>
    <font>
      <sz val="7"/>
      <color indexed="8"/>
      <name val="Times New Roman"/>
      <family val="1"/>
    </font>
    <font>
      <sz val="9"/>
      <color indexed="8"/>
      <name val="Arial"/>
      <family val="2"/>
    </font>
    <font>
      <sz val="9"/>
      <color theme="1"/>
      <name val="Symbol"/>
      <family val="1"/>
      <charset val="2"/>
    </font>
    <font>
      <b/>
      <u/>
      <sz val="9"/>
      <color theme="1"/>
      <name val="Arial"/>
      <family val="2"/>
    </font>
    <font>
      <sz val="9"/>
      <color indexed="8"/>
      <name val="Symbol"/>
      <family val="1"/>
      <charset val="2"/>
    </font>
    <font>
      <b/>
      <i/>
      <sz val="9"/>
      <color theme="1"/>
      <name val="Arial"/>
      <family val="2"/>
    </font>
    <font>
      <b/>
      <u/>
      <sz val="9"/>
      <color indexed="8"/>
      <name val="Arial"/>
      <family val="2"/>
    </font>
    <font>
      <sz val="9"/>
      <color theme="1"/>
      <name val="Arial"/>
      <family val="1"/>
    </font>
    <font>
      <sz val="9"/>
      <color theme="1"/>
      <name val="Wingdings"/>
      <family val="1"/>
      <charset val="2"/>
    </font>
    <font>
      <b/>
      <i/>
      <sz val="9"/>
      <color rgb="FF000000"/>
      <name val="Arial"/>
      <family val="2"/>
    </font>
    <font>
      <b/>
      <sz val="9"/>
      <color rgb="FF000000"/>
      <name val="Calibri"/>
      <family val="2"/>
    </font>
  </fonts>
  <fills count="3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0C0C0"/>
        <bgColor rgb="FF000000"/>
      </patternFill>
    </fill>
    <fill>
      <patternFill patternType="solid">
        <fgColor theme="0" tint="-0.34998626667073579"/>
        <bgColor indexed="64"/>
      </patternFill>
    </fill>
    <fill>
      <patternFill patternType="solid">
        <fgColor theme="0"/>
        <bgColor rgb="FF000000"/>
      </patternFill>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s>
  <cellStyleXfs count="75">
    <xf numFmtId="0" fontId="0" fillId="0" borderId="0"/>
    <xf numFmtId="44" fontId="1" fillId="0" borderId="0" applyFont="0" applyFill="0" applyBorder="0" applyAlignment="0" applyProtection="0"/>
    <xf numFmtId="9" fontId="1" fillId="0" borderId="0" applyFont="0" applyFill="0" applyBorder="0" applyAlignment="0" applyProtection="0"/>
    <xf numFmtId="167" fontId="2" fillId="0" borderId="0" applyFont="0" applyFill="0" applyBorder="0" applyAlignment="0" applyProtection="0"/>
    <xf numFmtId="0" fontId="2" fillId="0" borderId="0"/>
    <xf numFmtId="168" fontId="2" fillId="0" borderId="0" applyFont="0" applyFill="0" applyAlignment="0" applyProtection="0"/>
    <xf numFmtId="0" fontId="18" fillId="0" borderId="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9" borderId="0" applyNumberFormat="0" applyBorder="0" applyAlignment="0" applyProtection="0"/>
    <xf numFmtId="0" fontId="20" fillId="20"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1" fillId="12" borderId="0" applyNumberFormat="0" applyBorder="0" applyAlignment="0" applyProtection="0"/>
    <xf numFmtId="0" fontId="22" fillId="24" borderId="25" applyNumberFormat="0" applyAlignment="0" applyProtection="0"/>
    <xf numFmtId="0" fontId="23" fillId="25" borderId="26" applyNumberFormat="0" applyAlignment="0" applyProtection="0"/>
    <xf numFmtId="0" fontId="24" fillId="0" borderId="27" applyNumberFormat="0" applyFill="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9" borderId="0" applyNumberFormat="0" applyBorder="0" applyAlignment="0" applyProtection="0"/>
    <xf numFmtId="0" fontId="25" fillId="15" borderId="25" applyNumberFormat="0" applyAlignment="0" applyProtection="0"/>
    <xf numFmtId="173" fontId="2" fillId="0" borderId="0" applyFont="0" applyFill="0" applyBorder="0" applyAlignment="0" applyProtection="0"/>
    <xf numFmtId="0" fontId="26" fillId="11" borderId="0" applyNumberFormat="0" applyBorder="0" applyAlignment="0" applyProtection="0"/>
    <xf numFmtId="167" fontId="18" fillId="0" borderId="0" applyFont="0" applyFill="0" applyBorder="0" applyAlignment="0" applyProtection="0"/>
    <xf numFmtId="168" fontId="2" fillId="0" borderId="0" applyFont="0" applyFill="0" applyAlignment="0" applyProtection="0"/>
    <xf numFmtId="7" fontId="2" fillId="0" borderId="0" applyFont="0" applyFill="0" applyAlignment="0" applyProtection="0"/>
    <xf numFmtId="167" fontId="2" fillId="0" borderId="0" applyFont="0" applyFill="0" applyBorder="0" applyAlignment="0" applyProtection="0"/>
    <xf numFmtId="0" fontId="27" fillId="30" borderId="0" applyNumberFormat="0" applyBorder="0" applyAlignment="0" applyProtection="0"/>
    <xf numFmtId="0" fontId="2" fillId="0" borderId="0"/>
    <xf numFmtId="0" fontId="2" fillId="0" borderId="0"/>
    <xf numFmtId="0" fontId="2" fillId="31" borderId="28" applyNumberFormat="0" applyFont="0" applyAlignment="0" applyProtection="0"/>
    <xf numFmtId="9" fontId="18" fillId="0" borderId="0" applyFont="0" applyFill="0" applyBorder="0" applyAlignment="0" applyProtection="0"/>
    <xf numFmtId="9" fontId="19" fillId="0" borderId="0" applyFill="0" applyBorder="0" applyAlignment="0" applyProtection="0"/>
    <xf numFmtId="9" fontId="2" fillId="0" borderId="0" applyFont="0" applyFill="0" applyBorder="0" applyAlignment="0" applyProtection="0"/>
    <xf numFmtId="9" fontId="2" fillId="0" borderId="0" applyFont="0" applyFill="0" applyAlignment="0" applyProtection="0"/>
    <xf numFmtId="9" fontId="2" fillId="0" borderId="0" applyFont="0" applyFill="0" applyAlignment="0" applyProtection="0"/>
    <xf numFmtId="0" fontId="28" fillId="24" borderId="29" applyNumberFormat="0" applyAlignment="0" applyProtection="0"/>
    <xf numFmtId="174" fontId="2" fillId="0" borderId="0" applyFont="0" applyFill="0" applyAlignment="0" applyProtection="0"/>
    <xf numFmtId="174" fontId="2" fillId="0" borderId="0" applyFon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2" fillId="0" borderId="30" applyNumberFormat="0" applyFill="0" applyAlignment="0" applyProtection="0"/>
    <xf numFmtId="0" fontId="33" fillId="0" borderId="31" applyNumberFormat="0" applyFill="0" applyAlignment="0" applyProtection="0"/>
    <xf numFmtId="0" fontId="34" fillId="0" borderId="32" applyNumberFormat="0" applyFill="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5" fillId="0" borderId="33" applyNumberFormat="0" applyFill="0" applyAlignment="0" applyProtection="0"/>
    <xf numFmtId="165" fontId="18" fillId="0" borderId="0" applyFont="0" applyFill="0" applyBorder="0" applyAlignment="0" applyProtection="0"/>
    <xf numFmtId="174" fontId="2" fillId="0" borderId="0" applyFont="0" applyFill="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332">
    <xf numFmtId="0" fontId="0" fillId="0" borderId="0" xfId="0"/>
    <xf numFmtId="0" fontId="3" fillId="0" borderId="0" xfId="0" applyFont="1"/>
    <xf numFmtId="0" fontId="6" fillId="0" borderId="0" xfId="0" applyFont="1"/>
    <xf numFmtId="0" fontId="4" fillId="0" borderId="4" xfId="0" applyFont="1" applyBorder="1" applyAlignment="1">
      <alignment horizontal="center" vertical="justify"/>
    </xf>
    <xf numFmtId="167" fontId="6" fillId="0" borderId="4" xfId="3" applyFont="1" applyFill="1" applyBorder="1"/>
    <xf numFmtId="0" fontId="6" fillId="3" borderId="4" xfId="0" applyFont="1" applyFill="1" applyBorder="1" applyAlignment="1">
      <alignment horizontal="center"/>
    </xf>
    <xf numFmtId="0" fontId="8" fillId="0" borderId="0" xfId="0" applyFont="1"/>
    <xf numFmtId="0" fontId="4" fillId="0" borderId="4" xfId="0" applyFont="1" applyBorder="1" applyAlignment="1">
      <alignment horizontal="center"/>
    </xf>
    <xf numFmtId="0" fontId="10" fillId="0" borderId="0" xfId="0" applyFont="1"/>
    <xf numFmtId="0" fontId="11" fillId="0" borderId="4" xfId="0" applyFont="1" applyBorder="1"/>
    <xf numFmtId="10" fontId="6" fillId="0" borderId="4" xfId="2" applyNumberFormat="1" applyFont="1" applyFill="1" applyBorder="1" applyAlignment="1">
      <alignment horizontal="center"/>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10" fontId="5" fillId="3" borderId="4" xfId="0" applyNumberFormat="1" applyFont="1" applyFill="1" applyBorder="1" applyAlignment="1">
      <alignment horizontal="center" wrapText="1"/>
    </xf>
    <xf numFmtId="10" fontId="11" fillId="3" borderId="4" xfId="0" applyNumberFormat="1" applyFont="1" applyFill="1" applyBorder="1" applyAlignment="1">
      <alignment horizontal="center" wrapText="1"/>
    </xf>
    <xf numFmtId="166" fontId="5" fillId="3" borderId="4" xfId="0" applyNumberFormat="1" applyFont="1" applyFill="1" applyBorder="1" applyAlignment="1">
      <alignment horizontal="center" wrapText="1"/>
    </xf>
    <xf numFmtId="10" fontId="6" fillId="0" borderId="4" xfId="0" applyNumberFormat="1" applyFont="1" applyBorder="1" applyAlignment="1">
      <alignment horizontal="center"/>
    </xf>
    <xf numFmtId="166" fontId="6" fillId="0" borderId="4" xfId="0" applyNumberFormat="1" applyFont="1" applyBorder="1" applyAlignment="1">
      <alignment horizontal="center"/>
    </xf>
    <xf numFmtId="0" fontId="7" fillId="3" borderId="4" xfId="0" applyFont="1" applyFill="1" applyBorder="1" applyAlignment="1">
      <alignment horizontal="center" vertical="center"/>
    </xf>
    <xf numFmtId="0" fontId="8" fillId="0" borderId="7" xfId="0" applyFont="1" applyBorder="1"/>
    <xf numFmtId="0" fontId="4" fillId="0" borderId="6" xfId="0" applyFont="1" applyBorder="1" applyAlignment="1">
      <alignment horizontal="center" vertical="center" wrapText="1"/>
    </xf>
    <xf numFmtId="167" fontId="12" fillId="0" borderId="4" xfId="3" applyFont="1" applyFill="1" applyBorder="1" applyAlignment="1">
      <alignment horizontal="right" vertical="center" wrapText="1"/>
    </xf>
    <xf numFmtId="167" fontId="6" fillId="0" borderId="6" xfId="3" applyFont="1" applyFill="1" applyBorder="1" applyAlignment="1">
      <alignment horizontal="center" vertical="center" wrapText="1"/>
    </xf>
    <xf numFmtId="167" fontId="4" fillId="0" borderId="6" xfId="3" applyFont="1" applyFill="1" applyBorder="1" applyAlignment="1">
      <alignment horizontal="center" vertical="center" wrapText="1"/>
    </xf>
    <xf numFmtId="43" fontId="8" fillId="0" borderId="0" xfId="0" applyNumberFormat="1" applyFont="1"/>
    <xf numFmtId="0" fontId="5" fillId="0" borderId="4" xfId="0" applyFont="1" applyBorder="1" applyAlignment="1">
      <alignment horizontal="center" vertical="center"/>
    </xf>
    <xf numFmtId="44" fontId="5" fillId="0" borderId="4" xfId="0" applyNumberFormat="1" applyFont="1" applyBorder="1" applyAlignment="1">
      <alignment horizontal="right" vertical="center" wrapText="1"/>
    </xf>
    <xf numFmtId="168" fontId="6" fillId="0" borderId="4" xfId="5" applyFont="1" applyFill="1" applyBorder="1" applyAlignment="1">
      <alignment horizontal="center" vertical="center" wrapText="1"/>
    </xf>
    <xf numFmtId="168" fontId="6" fillId="0" borderId="4" xfId="5" applyFont="1" applyFill="1" applyBorder="1" applyAlignment="1">
      <alignment vertical="center"/>
    </xf>
    <xf numFmtId="8" fontId="8" fillId="0" borderId="0" xfId="0" applyNumberFormat="1" applyFont="1"/>
    <xf numFmtId="167" fontId="4" fillId="0" borderId="4" xfId="0" applyNumberFormat="1" applyFont="1" applyBorder="1" applyAlignment="1">
      <alignment vertical="center"/>
    </xf>
    <xf numFmtId="0" fontId="4" fillId="3" borderId="4" xfId="0" applyFont="1" applyFill="1" applyBorder="1" applyAlignment="1">
      <alignment horizontal="center"/>
    </xf>
    <xf numFmtId="0" fontId="4" fillId="3" borderId="1" xfId="0" applyFont="1" applyFill="1" applyBorder="1" applyAlignment="1">
      <alignment horizontal="center"/>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167" fontId="6" fillId="0" borderId="4" xfId="3" applyFont="1" applyFill="1" applyBorder="1" applyAlignment="1">
      <alignment horizontal="center" vertical="center" wrapText="1"/>
    </xf>
    <xf numFmtId="168" fontId="6" fillId="0" borderId="1" xfId="5" applyFont="1" applyFill="1" applyBorder="1" applyAlignment="1">
      <alignment horizontal="center" vertical="center" wrapText="1"/>
    </xf>
    <xf numFmtId="168" fontId="4" fillId="0" borderId="23" xfId="0" applyNumberFormat="1" applyFont="1" applyBorder="1"/>
    <xf numFmtId="9" fontId="10" fillId="0" borderId="0" xfId="2" applyFont="1" applyFill="1" applyBorder="1"/>
    <xf numFmtId="10" fontId="10" fillId="0" borderId="0" xfId="2" applyNumberFormat="1" applyFont="1" applyFill="1" applyBorder="1"/>
    <xf numFmtId="44" fontId="2" fillId="0" borderId="0" xfId="0" applyNumberFormat="1" applyFont="1"/>
    <xf numFmtId="0" fontId="5" fillId="3" borderId="4" xfId="0" applyFont="1" applyFill="1" applyBorder="1" applyAlignment="1">
      <alignment horizontal="center" wrapText="1"/>
    </xf>
    <xf numFmtId="0" fontId="6" fillId="0" borderId="4" xfId="0" applyFont="1" applyBorder="1"/>
    <xf numFmtId="0" fontId="6" fillId="6" borderId="4" xfId="0" applyFont="1" applyFill="1" applyBorder="1"/>
    <xf numFmtId="0" fontId="6" fillId="0" borderId="4" xfId="0" applyFont="1" applyBorder="1" applyAlignment="1">
      <alignment horizontal="center" vertical="center"/>
    </xf>
    <xf numFmtId="0" fontId="6" fillId="0" borderId="4" xfId="0" applyFont="1" applyBorder="1" applyAlignment="1">
      <alignment horizontal="left"/>
    </xf>
    <xf numFmtId="0" fontId="11" fillId="0" borderId="4" xfId="0" applyFont="1" applyBorder="1" applyAlignment="1">
      <alignment horizontal="center"/>
    </xf>
    <xf numFmtId="0" fontId="6" fillId="0" borderId="4" xfId="0" applyFont="1" applyBorder="1" applyAlignment="1">
      <alignment horizontal="center"/>
    </xf>
    <xf numFmtId="10" fontId="5" fillId="6" borderId="4" xfId="0" applyNumberFormat="1" applyFont="1" applyFill="1" applyBorder="1" applyAlignment="1">
      <alignment horizontal="center" wrapText="1"/>
    </xf>
    <xf numFmtId="0" fontId="6" fillId="2" borderId="4" xfId="0" applyFont="1" applyFill="1" applyBorder="1" applyAlignment="1">
      <alignment horizontal="center"/>
    </xf>
    <xf numFmtId="0" fontId="10" fillId="2" borderId="0" xfId="0" applyFont="1" applyFill="1"/>
    <xf numFmtId="0" fontId="4" fillId="0" borderId="4" xfId="0" applyFont="1" applyBorder="1" applyAlignment="1">
      <alignment horizontal="center" vertical="center"/>
    </xf>
    <xf numFmtId="0" fontId="11" fillId="0" borderId="4" xfId="0" applyFont="1" applyBorder="1" applyAlignment="1">
      <alignment horizontal="center" vertical="center" wrapText="1"/>
    </xf>
    <xf numFmtId="10" fontId="5" fillId="3" borderId="4" xfId="0" applyNumberFormat="1" applyFont="1" applyFill="1" applyBorder="1" applyAlignment="1">
      <alignment horizontal="center" vertical="center"/>
    </xf>
    <xf numFmtId="44" fontId="5" fillId="0" borderId="3" xfId="1" applyFont="1" applyFill="1" applyBorder="1" applyAlignment="1">
      <alignment horizontal="center" vertical="center" wrapText="1"/>
    </xf>
    <xf numFmtId="44" fontId="11" fillId="0" borderId="3" xfId="1" applyFont="1" applyFill="1" applyBorder="1" applyAlignment="1">
      <alignment horizontal="center" vertical="center" wrapText="1"/>
    </xf>
    <xf numFmtId="0" fontId="15" fillId="0" borderId="0" xfId="0" applyFont="1"/>
    <xf numFmtId="0" fontId="15" fillId="0" borderId="4" xfId="0" applyFont="1" applyBorder="1" applyAlignment="1">
      <alignment horizontal="center"/>
    </xf>
    <xf numFmtId="44" fontId="16" fillId="0" borderId="4" xfId="0" applyNumberFormat="1" applyFont="1" applyBorder="1"/>
    <xf numFmtId="1" fontId="6" fillId="0" borderId="4" xfId="0" applyNumberFormat="1" applyFont="1" applyBorder="1" applyAlignment="1">
      <alignment horizontal="center" vertical="center"/>
    </xf>
    <xf numFmtId="0" fontId="5" fillId="0" borderId="4" xfId="0" applyFont="1" applyBorder="1" applyAlignment="1">
      <alignment horizontal="center"/>
    </xf>
    <xf numFmtId="0" fontId="5" fillId="2" borderId="4" xfId="0" applyFont="1" applyFill="1" applyBorder="1" applyAlignment="1">
      <alignment horizontal="center"/>
    </xf>
    <xf numFmtId="0" fontId="6" fillId="3" borderId="4" xfId="0" applyFont="1" applyFill="1" applyBorder="1" applyAlignment="1">
      <alignment horizontal="center" wrapText="1"/>
    </xf>
    <xf numFmtId="10" fontId="6" fillId="2" borderId="4" xfId="0" applyNumberFormat="1" applyFont="1" applyFill="1" applyBorder="1" applyAlignment="1">
      <alignment horizontal="center"/>
    </xf>
    <xf numFmtId="167" fontId="6" fillId="2" borderId="4" xfId="3" applyFont="1" applyFill="1" applyBorder="1" applyAlignment="1">
      <alignment horizontal="center" vertical="center"/>
    </xf>
    <xf numFmtId="0" fontId="7" fillId="0" borderId="10" xfId="0" applyFont="1" applyBorder="1" applyAlignment="1">
      <alignment horizontal="center" vertical="center"/>
    </xf>
    <xf numFmtId="0" fontId="36" fillId="5" borderId="4" xfId="4" applyFont="1" applyFill="1" applyBorder="1" applyAlignment="1">
      <alignment horizontal="left"/>
    </xf>
    <xf numFmtId="0" fontId="2" fillId="0" borderId="7" xfId="4" applyBorder="1"/>
    <xf numFmtId="0" fontId="2" fillId="0" borderId="0" xfId="4"/>
    <xf numFmtId="0" fontId="15" fillId="0" borderId="4" xfId="4" applyFont="1" applyBorder="1" applyAlignment="1">
      <alignment horizontal="left" vertical="justify"/>
    </xf>
    <xf numFmtId="0" fontId="15" fillId="0" borderId="19" xfId="4" applyFont="1" applyBorder="1" applyAlignment="1">
      <alignment horizontal="left" vertical="justify"/>
    </xf>
    <xf numFmtId="0" fontId="15" fillId="0" borderId="24" xfId="4" applyFont="1" applyBorder="1" applyAlignment="1">
      <alignment horizontal="left" vertical="justify"/>
    </xf>
    <xf numFmtId="0" fontId="2" fillId="0" borderId="7" xfId="4" applyBorder="1" applyAlignment="1">
      <alignment horizontal="left" vertical="justify"/>
    </xf>
    <xf numFmtId="0" fontId="2" fillId="0" borderId="0" xfId="4" applyAlignment="1">
      <alignment horizontal="left" vertical="justify"/>
    </xf>
    <xf numFmtId="0" fontId="16" fillId="0" borderId="19" xfId="4" applyFont="1" applyBorder="1" applyAlignment="1">
      <alignment horizontal="left" vertical="justify"/>
    </xf>
    <xf numFmtId="0" fontId="16" fillId="0" borderId="24" xfId="4" applyFont="1" applyBorder="1" applyAlignment="1">
      <alignment horizontal="left" vertical="justify"/>
    </xf>
    <xf numFmtId="0" fontId="39" fillId="0" borderId="4" xfId="4" applyFont="1" applyBorder="1" applyAlignment="1">
      <alignment horizontal="left" vertical="center"/>
    </xf>
    <xf numFmtId="0" fontId="2" fillId="0" borderId="7" xfId="4" applyBorder="1" applyAlignment="1">
      <alignment horizontal="left" vertical="center"/>
    </xf>
    <xf numFmtId="0" fontId="2" fillId="0" borderId="0" xfId="4" applyAlignment="1">
      <alignment horizontal="left" vertical="center"/>
    </xf>
    <xf numFmtId="0" fontId="42" fillId="0" borderId="4" xfId="4" applyFont="1" applyBorder="1" applyAlignment="1">
      <alignment horizontal="left" vertical="justify"/>
    </xf>
    <xf numFmtId="0" fontId="16" fillId="0" borderId="4" xfId="4" applyFont="1" applyBorder="1" applyAlignment="1">
      <alignment horizontal="justify" vertical="justify"/>
    </xf>
    <xf numFmtId="0" fontId="39" fillId="0" borderId="4" xfId="4" applyFont="1" applyBorder="1" applyAlignment="1">
      <alignment horizontal="justify" vertical="center"/>
    </xf>
    <xf numFmtId="0" fontId="15" fillId="0" borderId="4" xfId="4" applyFont="1" applyBorder="1" applyAlignment="1">
      <alignment horizontal="justify" vertical="justify"/>
    </xf>
    <xf numFmtId="0" fontId="15" fillId="0" borderId="4" xfId="4" applyFont="1" applyBorder="1" applyAlignment="1">
      <alignment horizontal="left"/>
    </xf>
    <xf numFmtId="0" fontId="43" fillId="0" borderId="4" xfId="4" applyFont="1" applyBorder="1" applyAlignment="1">
      <alignment horizontal="left"/>
    </xf>
    <xf numFmtId="0" fontId="2" fillId="0" borderId="7" xfId="4" applyBorder="1" applyAlignment="1">
      <alignment horizontal="left"/>
    </xf>
    <xf numFmtId="0" fontId="2" fillId="0" borderId="0" xfId="4" applyAlignment="1">
      <alignment horizontal="left"/>
    </xf>
    <xf numFmtId="0" fontId="39" fillId="0" borderId="4" xfId="4" applyFont="1" applyBorder="1" applyAlignment="1">
      <alignment horizontal="left"/>
    </xf>
    <xf numFmtId="0" fontId="16" fillId="0" borderId="4" xfId="4" applyFont="1" applyBorder="1" applyAlignment="1">
      <alignment horizontal="left"/>
    </xf>
    <xf numFmtId="0" fontId="42" fillId="0" borderId="4" xfId="4" applyFont="1" applyBorder="1" applyAlignment="1">
      <alignment horizontal="left"/>
    </xf>
    <xf numFmtId="0" fontId="16" fillId="0" borderId="4" xfId="4" applyFont="1" applyBorder="1" applyAlignment="1">
      <alignment horizontal="left" vertical="justify"/>
    </xf>
    <xf numFmtId="0" fontId="42" fillId="0" borderId="19" xfId="4" applyFont="1" applyBorder="1" applyAlignment="1">
      <alignment horizontal="left" vertical="justify"/>
    </xf>
    <xf numFmtId="0" fontId="42" fillId="0" borderId="24" xfId="4" applyFont="1" applyBorder="1" applyAlignment="1">
      <alignment horizontal="left" vertical="justify"/>
    </xf>
    <xf numFmtId="0" fontId="16" fillId="5" borderId="4" xfId="4" applyFont="1" applyFill="1" applyBorder="1" applyAlignment="1">
      <alignment horizontal="left"/>
    </xf>
    <xf numFmtId="0" fontId="42" fillId="0" borderId="4" xfId="4" applyFont="1" applyBorder="1" applyAlignment="1">
      <alignment horizontal="justify" vertical="center"/>
    </xf>
    <xf numFmtId="0" fontId="17" fillId="0" borderId="4" xfId="4" applyFont="1" applyBorder="1" applyAlignment="1">
      <alignment horizontal="left"/>
    </xf>
    <xf numFmtId="0" fontId="45" fillId="0" borderId="4" xfId="4" applyFont="1" applyBorder="1" applyAlignment="1">
      <alignment horizontal="justify" vertical="center"/>
    </xf>
    <xf numFmtId="0" fontId="15" fillId="0" borderId="4" xfId="4" applyFont="1" applyBorder="1" applyAlignment="1">
      <alignment horizontal="center" vertical="center"/>
    </xf>
    <xf numFmtId="0" fontId="15" fillId="0" borderId="4" xfId="4" applyFont="1" applyBorder="1" applyAlignment="1">
      <alignment horizontal="justify" vertical="center"/>
    </xf>
    <xf numFmtId="0" fontId="16" fillId="5" borderId="4" xfId="4" applyFont="1" applyFill="1" applyBorder="1" applyAlignment="1">
      <alignment horizontal="center"/>
    </xf>
    <xf numFmtId="0" fontId="47" fillId="0" borderId="4" xfId="4" applyFont="1" applyBorder="1" applyAlignment="1">
      <alignment horizontal="left" vertical="justify"/>
    </xf>
    <xf numFmtId="0" fontId="48" fillId="0" borderId="4" xfId="4" applyFont="1" applyBorder="1" applyAlignment="1">
      <alignment horizontal="left" vertical="justify"/>
    </xf>
    <xf numFmtId="0" fontId="48" fillId="0" borderId="19" xfId="4" applyFont="1" applyBorder="1" applyAlignment="1">
      <alignment horizontal="left" vertical="justify"/>
    </xf>
    <xf numFmtId="0" fontId="48" fillId="0" borderId="24" xfId="4" applyFont="1" applyBorder="1" applyAlignment="1">
      <alignment horizontal="left" vertical="justify"/>
    </xf>
    <xf numFmtId="0" fontId="6" fillId="0" borderId="1" xfId="0" applyFont="1" applyBorder="1" applyAlignment="1">
      <alignment wrapText="1"/>
    </xf>
    <xf numFmtId="0" fontId="4" fillId="0" borderId="17"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vertical="center"/>
    </xf>
    <xf numFmtId="0" fontId="7" fillId="0" borderId="5" xfId="0" applyFont="1" applyBorder="1" applyAlignment="1">
      <alignment horizontal="center" vertical="justify"/>
    </xf>
    <xf numFmtId="0" fontId="8" fillId="0" borderId="4" xfId="0" applyFont="1" applyBorder="1" applyAlignment="1">
      <alignment horizontal="center"/>
    </xf>
    <xf numFmtId="0" fontId="8" fillId="0" borderId="4" xfId="0" applyFont="1" applyBorder="1" applyAlignment="1">
      <alignment horizontal="left" wrapText="1"/>
    </xf>
    <xf numFmtId="167" fontId="8" fillId="0" borderId="4" xfId="3" applyFont="1" applyFill="1" applyBorder="1" applyAlignment="1">
      <alignment horizontal="center"/>
    </xf>
    <xf numFmtId="167" fontId="8" fillId="0" borderId="4" xfId="3" applyFont="1" applyFill="1" applyBorder="1"/>
    <xf numFmtId="0" fontId="8" fillId="3" borderId="4" xfId="0" applyFont="1" applyFill="1" applyBorder="1" applyAlignment="1">
      <alignment horizontal="center"/>
    </xf>
    <xf numFmtId="167" fontId="7" fillId="0" borderId="6" xfId="3" applyFont="1" applyFill="1" applyBorder="1"/>
    <xf numFmtId="10" fontId="7" fillId="0" borderId="4" xfId="2" applyNumberFormat="1" applyFont="1" applyFill="1" applyBorder="1" applyAlignment="1">
      <alignment horizontal="center"/>
    </xf>
    <xf numFmtId="167" fontId="7" fillId="0" borderId="4" xfId="3" applyFont="1" applyFill="1" applyBorder="1"/>
    <xf numFmtId="0" fontId="7" fillId="0" borderId="5" xfId="3" applyNumberFormat="1" applyFont="1" applyFill="1" applyBorder="1" applyAlignment="1">
      <alignment horizontal="center"/>
    </xf>
    <xf numFmtId="0" fontId="8" fillId="3" borderId="4" xfId="0" applyFont="1" applyFill="1" applyBorder="1" applyAlignment="1">
      <alignment horizontal="center" vertical="center" wrapText="1"/>
    </xf>
    <xf numFmtId="165" fontId="6" fillId="2" borderId="4" xfId="0" applyNumberFormat="1" applyFont="1" applyFill="1" applyBorder="1" applyAlignment="1">
      <alignment horizontal="center" wrapText="1"/>
    </xf>
    <xf numFmtId="44" fontId="5" fillId="0" borderId="4" xfId="0" applyNumberFormat="1" applyFont="1" applyBorder="1" applyAlignment="1">
      <alignment horizontal="center"/>
    </xf>
    <xf numFmtId="165" fontId="6" fillId="0" borderId="4" xfId="0" applyNumberFormat="1" applyFont="1" applyBorder="1" applyAlignment="1">
      <alignment horizontal="center" wrapText="1"/>
    </xf>
    <xf numFmtId="44" fontId="4" fillId="0" borderId="4" xfId="0" applyNumberFormat="1" applyFont="1" applyBorder="1" applyAlignment="1">
      <alignment horizontal="center" wrapText="1"/>
    </xf>
    <xf numFmtId="165" fontId="4" fillId="0" borderId="4" xfId="0" applyNumberFormat="1" applyFont="1" applyBorder="1" applyAlignment="1">
      <alignment horizontal="center" wrapText="1"/>
    </xf>
    <xf numFmtId="165" fontId="6" fillId="3" borderId="4" xfId="0" applyNumberFormat="1" applyFont="1" applyFill="1" applyBorder="1" applyAlignment="1">
      <alignment horizontal="center" wrapText="1"/>
    </xf>
    <xf numFmtId="165" fontId="5" fillId="3" borderId="4" xfId="0" applyNumberFormat="1" applyFont="1" applyFill="1" applyBorder="1" applyAlignment="1">
      <alignment horizontal="center" wrapText="1"/>
    </xf>
    <xf numFmtId="44" fontId="4" fillId="3" borderId="4" xfId="0" applyNumberFormat="1" applyFont="1" applyFill="1" applyBorder="1" applyAlignment="1">
      <alignment horizontal="center" wrapText="1"/>
    </xf>
    <xf numFmtId="165" fontId="11" fillId="3" borderId="4" xfId="0" applyNumberFormat="1" applyFont="1" applyFill="1" applyBorder="1" applyAlignment="1">
      <alignment horizontal="center" wrapText="1"/>
    </xf>
    <xf numFmtId="165" fontId="6" fillId="0" borderId="4" xfId="0" applyNumberFormat="1" applyFont="1" applyBorder="1" applyAlignment="1">
      <alignment horizontal="center"/>
    </xf>
    <xf numFmtId="165" fontId="6" fillId="3" borderId="4" xfId="4" applyNumberFormat="1" applyFont="1" applyFill="1" applyBorder="1" applyAlignment="1">
      <alignment horizontal="center" wrapText="1"/>
    </xf>
    <xf numFmtId="0" fontId="7" fillId="0" borderId="4" xfId="0" applyFont="1" applyBorder="1" applyAlignment="1">
      <alignment horizontal="center" vertical="center"/>
    </xf>
    <xf numFmtId="10" fontId="6" fillId="3" borderId="4" xfId="0" applyNumberFormat="1" applyFont="1" applyFill="1" applyBorder="1" applyAlignment="1">
      <alignment horizontal="center" wrapText="1"/>
    </xf>
    <xf numFmtId="9" fontId="8" fillId="0" borderId="0" xfId="0" applyNumberFormat="1" applyFont="1"/>
    <xf numFmtId="9" fontId="2" fillId="0" borderId="0" xfId="4" applyNumberFormat="1" applyAlignment="1">
      <alignment horizontal="left"/>
    </xf>
    <xf numFmtId="10" fontId="8" fillId="0" borderId="0" xfId="0" applyNumberFormat="1" applyFont="1"/>
    <xf numFmtId="10" fontId="2" fillId="0" borderId="0" xfId="4" applyNumberFormat="1" applyAlignment="1">
      <alignment horizontal="left"/>
    </xf>
    <xf numFmtId="1" fontId="2" fillId="0" borderId="0" xfId="4" applyNumberFormat="1"/>
    <xf numFmtId="44" fontId="6" fillId="6" borderId="4" xfId="1" applyFont="1" applyFill="1" applyBorder="1" applyAlignment="1">
      <alignment horizontal="center" wrapText="1"/>
    </xf>
    <xf numFmtId="44" fontId="6" fillId="2" borderId="4" xfId="1" applyFont="1" applyFill="1" applyBorder="1" applyAlignment="1">
      <alignment horizontal="center" wrapText="1"/>
    </xf>
    <xf numFmtId="44" fontId="6" fillId="0" borderId="4" xfId="1" applyFont="1" applyBorder="1" applyAlignment="1">
      <alignment horizontal="center" wrapText="1"/>
    </xf>
    <xf numFmtId="44" fontId="4" fillId="0" borderId="4" xfId="1" applyFont="1" applyBorder="1" applyAlignment="1">
      <alignment horizontal="center" wrapText="1"/>
    </xf>
    <xf numFmtId="44" fontId="6" fillId="3" borderId="4" xfId="1" applyFont="1" applyFill="1" applyBorder="1" applyAlignment="1">
      <alignment horizontal="center" wrapText="1"/>
    </xf>
    <xf numFmtId="44" fontId="5" fillId="3" borderId="4" xfId="1" applyFont="1" applyFill="1" applyBorder="1" applyAlignment="1">
      <alignment horizontal="center" wrapText="1"/>
    </xf>
    <xf numFmtId="44" fontId="6" fillId="0" borderId="4" xfId="1" applyFont="1" applyBorder="1" applyAlignment="1">
      <alignment horizontal="center"/>
    </xf>
    <xf numFmtId="44" fontId="5" fillId="0" borderId="4" xfId="1" applyFont="1" applyBorder="1"/>
    <xf numFmtId="10" fontId="6" fillId="0" borderId="6" xfId="2" applyNumberFormat="1" applyFont="1" applyFill="1" applyBorder="1" applyAlignment="1">
      <alignment horizontal="center" vertical="center" wrapText="1"/>
    </xf>
    <xf numFmtId="0" fontId="11" fillId="0" borderId="1" xfId="0" applyFont="1" applyBorder="1" applyAlignment="1">
      <alignment horizontal="center"/>
    </xf>
    <xf numFmtId="44" fontId="5" fillId="0" borderId="1" xfId="0" applyNumberFormat="1" applyFont="1" applyBorder="1" applyAlignment="1">
      <alignment horizontal="center"/>
    </xf>
    <xf numFmtId="165" fontId="6" fillId="3" borderId="1" xfId="0" applyNumberFormat="1" applyFont="1" applyFill="1" applyBorder="1" applyAlignment="1">
      <alignment horizontal="center" wrapText="1"/>
    </xf>
    <xf numFmtId="165" fontId="6" fillId="0" borderId="1" xfId="0" applyNumberFormat="1" applyFont="1" applyBorder="1" applyAlignment="1">
      <alignment horizontal="center" wrapText="1"/>
    </xf>
    <xf numFmtId="165" fontId="6" fillId="6" borderId="1" xfId="0" applyNumberFormat="1" applyFont="1" applyFill="1" applyBorder="1" applyAlignment="1">
      <alignment horizontal="center" wrapText="1"/>
    </xf>
    <xf numFmtId="44" fontId="4" fillId="0" borderId="1" xfId="0" applyNumberFormat="1" applyFont="1" applyBorder="1" applyAlignment="1">
      <alignment horizontal="center" wrapText="1"/>
    </xf>
    <xf numFmtId="165" fontId="4" fillId="0" borderId="1" xfId="0" applyNumberFormat="1" applyFont="1" applyBorder="1" applyAlignment="1">
      <alignment horizontal="center" wrapText="1"/>
    </xf>
    <xf numFmtId="165" fontId="5" fillId="3" borderId="1" xfId="0" applyNumberFormat="1" applyFont="1" applyFill="1" applyBorder="1" applyAlignment="1">
      <alignment horizontal="center" wrapText="1"/>
    </xf>
    <xf numFmtId="44" fontId="4" fillId="3" borderId="1" xfId="0" applyNumberFormat="1" applyFont="1" applyFill="1" applyBorder="1" applyAlignment="1">
      <alignment horizontal="center" wrapText="1"/>
    </xf>
    <xf numFmtId="165" fontId="11" fillId="3" borderId="1" xfId="0" applyNumberFormat="1" applyFont="1" applyFill="1" applyBorder="1" applyAlignment="1">
      <alignment horizontal="center" wrapText="1"/>
    </xf>
    <xf numFmtId="165" fontId="6" fillId="3" borderId="1" xfId="4" applyNumberFormat="1" applyFont="1" applyFill="1" applyBorder="1" applyAlignment="1">
      <alignment horizontal="center" wrapText="1"/>
    </xf>
    <xf numFmtId="165" fontId="6" fillId="2" borderId="1" xfId="0" applyNumberFormat="1" applyFont="1" applyFill="1" applyBorder="1" applyAlignment="1">
      <alignment horizontal="center" wrapText="1"/>
    </xf>
    <xf numFmtId="165" fontId="6" fillId="0" borderId="1" xfId="0" applyNumberFormat="1" applyFont="1" applyBorder="1" applyAlignment="1">
      <alignment horizontal="center"/>
    </xf>
    <xf numFmtId="0" fontId="7" fillId="0" borderId="4" xfId="0" applyFont="1" applyBorder="1" applyAlignment="1">
      <alignment horizontal="center" vertical="justify"/>
    </xf>
    <xf numFmtId="44" fontId="8" fillId="0" borderId="4" xfId="1" applyFont="1" applyFill="1" applyBorder="1" applyAlignment="1"/>
    <xf numFmtId="0" fontId="6" fillId="2" borderId="4" xfId="5" applyNumberFormat="1" applyFont="1" applyFill="1" applyBorder="1" applyAlignment="1">
      <alignment horizontal="center" vertical="center"/>
    </xf>
    <xf numFmtId="0" fontId="7" fillId="0" borderId="4" xfId="0" applyFont="1" applyBorder="1" applyAlignment="1">
      <alignment horizontal="center" vertical="center" wrapText="1"/>
    </xf>
    <xf numFmtId="44" fontId="5" fillId="3" borderId="4" xfId="1" applyFont="1" applyFill="1" applyBorder="1" applyAlignment="1">
      <alignment horizontal="center" vertical="center"/>
    </xf>
    <xf numFmtId="44" fontId="11" fillId="3" borderId="4" xfId="1" applyFont="1" applyFill="1" applyBorder="1" applyAlignment="1">
      <alignment horizontal="center" vertical="center"/>
    </xf>
    <xf numFmtId="44" fontId="11" fillId="3" borderId="4" xfId="0" applyNumberFormat="1" applyFont="1" applyFill="1" applyBorder="1" applyAlignment="1">
      <alignment horizontal="center" vertical="center" wrapText="1"/>
    </xf>
    <xf numFmtId="44" fontId="11" fillId="0" borderId="4" xfId="1" applyFont="1" applyFill="1" applyBorder="1" applyAlignment="1">
      <alignment horizontal="center" vertical="center" wrapText="1"/>
    </xf>
    <xf numFmtId="43" fontId="3" fillId="0" borderId="0" xfId="0" applyNumberFormat="1" applyFont="1"/>
    <xf numFmtId="0" fontId="6" fillId="0" borderId="5" xfId="0" applyFont="1" applyBorder="1" applyAlignment="1">
      <alignment horizontal="center" vertical="center" wrapText="1"/>
    </xf>
    <xf numFmtId="0" fontId="8" fillId="3" borderId="16" xfId="0" applyFont="1" applyFill="1" applyBorder="1" applyAlignment="1">
      <alignment horizontal="center"/>
    </xf>
    <xf numFmtId="167" fontId="8" fillId="0" borderId="13" xfId="3" applyFont="1" applyFill="1" applyBorder="1" applyAlignment="1">
      <alignment horizontal="center"/>
    </xf>
    <xf numFmtId="176" fontId="8" fillId="0" borderId="0" xfId="0" applyNumberFormat="1" applyFont="1"/>
    <xf numFmtId="44" fontId="8" fillId="0" borderId="0" xfId="1" applyFont="1"/>
    <xf numFmtId="0" fontId="9" fillId="0" borderId="4" xfId="74" applyFont="1" applyBorder="1" applyAlignment="1">
      <alignment horizontal="center" vertical="center"/>
    </xf>
    <xf numFmtId="0" fontId="17" fillId="2" borderId="4" xfId="74" applyFont="1" applyFill="1" applyBorder="1" applyAlignment="1">
      <alignment horizontal="center" vertical="center"/>
    </xf>
    <xf numFmtId="44" fontId="17" fillId="2" borderId="4" xfId="1" applyFont="1" applyFill="1" applyBorder="1" applyAlignment="1">
      <alignment horizontal="center" vertical="center"/>
    </xf>
    <xf numFmtId="0" fontId="17" fillId="0" borderId="4" xfId="74" applyFont="1" applyBorder="1" applyAlignment="1">
      <alignment horizontal="center" vertical="center"/>
    </xf>
    <xf numFmtId="0" fontId="17" fillId="2" borderId="4" xfId="74" applyFont="1" applyFill="1" applyBorder="1" applyAlignment="1">
      <alignment horizontal="center" vertical="center" wrapText="1"/>
    </xf>
    <xf numFmtId="10" fontId="50" fillId="0" borderId="4" xfId="0" applyNumberFormat="1" applyFont="1" applyBorder="1" applyAlignment="1">
      <alignment horizontal="center"/>
    </xf>
    <xf numFmtId="164" fontId="16" fillId="0" borderId="4" xfId="0" applyNumberFormat="1" applyFont="1" applyBorder="1"/>
    <xf numFmtId="0" fontId="50" fillId="0" borderId="4" xfId="0" applyFont="1" applyBorder="1" applyAlignment="1">
      <alignment horizontal="center"/>
    </xf>
    <xf numFmtId="0" fontId="15" fillId="0" borderId="0" xfId="0" applyFont="1" applyAlignment="1">
      <alignment horizontal="center"/>
    </xf>
    <xf numFmtId="164" fontId="15" fillId="0" borderId="0" xfId="0" applyNumberFormat="1" applyFont="1"/>
    <xf numFmtId="0" fontId="17" fillId="2" borderId="4" xfId="74" applyFont="1" applyFill="1" applyBorder="1" applyAlignment="1">
      <alignment vertical="center"/>
    </xf>
    <xf numFmtId="0" fontId="17" fillId="0" borderId="4" xfId="74" applyFont="1" applyBorder="1" applyAlignment="1">
      <alignment vertical="center"/>
    </xf>
    <xf numFmtId="0" fontId="17" fillId="2" borderId="4" xfId="74" applyFont="1" applyFill="1" applyBorder="1" applyAlignment="1">
      <alignment vertical="center" wrapText="1"/>
    </xf>
    <xf numFmtId="10" fontId="6" fillId="0" borderId="4" xfId="2" applyNumberFormat="1" applyFont="1" applyBorder="1" applyAlignment="1">
      <alignment horizontal="center"/>
    </xf>
    <xf numFmtId="0" fontId="11" fillId="0" borderId="0" xfId="0" applyFont="1" applyAlignment="1">
      <alignment vertical="justify" wrapText="1"/>
    </xf>
    <xf numFmtId="0" fontId="4" fillId="0" borderId="22" xfId="0" applyFont="1" applyBorder="1" applyAlignment="1">
      <alignment horizontal="center"/>
    </xf>
    <xf numFmtId="0" fontId="8" fillId="33" borderId="0" xfId="0" applyFont="1" applyFill="1"/>
    <xf numFmtId="0" fontId="17" fillId="2" borderId="4" xfId="74" applyFont="1" applyFill="1" applyBorder="1" applyAlignment="1">
      <alignment vertical="justify"/>
    </xf>
    <xf numFmtId="44" fontId="5" fillId="2" borderId="4" xfId="1" applyFont="1" applyFill="1" applyBorder="1"/>
    <xf numFmtId="168" fontId="6" fillId="2" borderId="4" xfId="5" applyFont="1" applyFill="1" applyBorder="1" applyAlignment="1">
      <alignment horizontal="center" vertical="center" wrapText="1"/>
    </xf>
    <xf numFmtId="10" fontId="7" fillId="0" borderId="4" xfId="0" applyNumberFormat="1" applyFont="1" applyBorder="1" applyAlignment="1">
      <alignment horizontal="center"/>
    </xf>
    <xf numFmtId="0" fontId="15" fillId="2" borderId="4" xfId="0" applyFont="1" applyFill="1" applyBorder="1" applyAlignment="1">
      <alignment horizontal="center"/>
    </xf>
    <xf numFmtId="0" fontId="15" fillId="2" borderId="0" xfId="0" applyFont="1" applyFill="1"/>
    <xf numFmtId="0" fontId="9" fillId="0" borderId="4" xfId="0" applyFont="1" applyBorder="1" applyAlignment="1">
      <alignment horizontal="center"/>
    </xf>
    <xf numFmtId="0" fontId="5" fillId="0" borderId="4" xfId="0" applyFont="1" applyBorder="1" applyAlignment="1">
      <alignment horizontal="left" wrapText="1"/>
    </xf>
    <xf numFmtId="0" fontId="5" fillId="0" borderId="4" xfId="0" applyFont="1" applyBorder="1" applyAlignment="1">
      <alignment horizontal="left"/>
    </xf>
    <xf numFmtId="0" fontId="11" fillId="4" borderId="4" xfId="0" applyFont="1" applyFill="1" applyBorder="1" applyAlignment="1">
      <alignment horizontal="center"/>
    </xf>
    <xf numFmtId="0" fontId="11" fillId="0" borderId="4" xfId="0" applyFont="1" applyBorder="1" applyAlignment="1">
      <alignment horizontal="center"/>
    </xf>
    <xf numFmtId="0" fontId="11" fillId="0" borderId="4" xfId="0" applyFont="1" applyBorder="1" applyAlignment="1">
      <alignment horizontal="justify" vertical="center" wrapText="1"/>
    </xf>
    <xf numFmtId="0" fontId="5" fillId="0" borderId="4" xfId="0" applyFont="1" applyBorder="1" applyAlignment="1">
      <alignment horizontal="center"/>
    </xf>
    <xf numFmtId="0" fontId="11" fillId="0" borderId="4" xfId="0" applyFont="1" applyBorder="1" applyAlignment="1">
      <alignment vertical="justify"/>
    </xf>
    <xf numFmtId="0" fontId="5" fillId="0" borderId="4" xfId="0" applyFont="1" applyBorder="1"/>
    <xf numFmtId="0" fontId="4" fillId="0" borderId="4" xfId="0" applyFont="1" applyBorder="1" applyAlignment="1">
      <alignment horizontal="center"/>
    </xf>
    <xf numFmtId="0" fontId="5" fillId="3" borderId="4" xfId="4" applyFont="1" applyFill="1" applyBorder="1" applyAlignment="1">
      <alignment horizontal="left" wrapText="1"/>
    </xf>
    <xf numFmtId="0" fontId="5" fillId="3" borderId="4" xfId="0" applyFont="1" applyFill="1" applyBorder="1" applyAlignment="1">
      <alignment horizontal="left" wrapText="1"/>
    </xf>
    <xf numFmtId="0" fontId="6" fillId="3" borderId="4" xfId="0" applyFont="1" applyFill="1" applyBorder="1" applyAlignment="1">
      <alignment horizontal="left" wrapText="1"/>
    </xf>
    <xf numFmtId="0" fontId="4" fillId="0" borderId="4" xfId="0" applyFont="1" applyBorder="1" applyAlignment="1">
      <alignment horizontal="left"/>
    </xf>
    <xf numFmtId="0" fontId="11" fillId="3" borderId="4" xfId="0" applyFont="1" applyFill="1" applyBorder="1" applyAlignment="1">
      <alignment horizontal="center" wrapText="1"/>
    </xf>
    <xf numFmtId="0" fontId="4" fillId="0" borderId="4" xfId="0" applyFont="1" applyBorder="1" applyAlignment="1">
      <alignment horizontal="left" vertical="justify"/>
    </xf>
    <xf numFmtId="0" fontId="4" fillId="0" borderId="4" xfId="0" applyFont="1" applyBorder="1" applyAlignment="1">
      <alignment horizontal="center" vertical="center" wrapText="1"/>
    </xf>
    <xf numFmtId="44" fontId="13" fillId="0" borderId="4" xfId="1" applyFont="1" applyFill="1" applyBorder="1" applyAlignment="1">
      <alignment horizontal="center" vertical="center" wrapText="1"/>
    </xf>
    <xf numFmtId="0" fontId="11" fillId="6" borderId="4" xfId="0" applyFont="1" applyFill="1" applyBorder="1" applyAlignment="1">
      <alignment horizontal="center"/>
    </xf>
    <xf numFmtId="0" fontId="4" fillId="3" borderId="4" xfId="0" applyFont="1" applyFill="1" applyBorder="1" applyAlignment="1">
      <alignment horizontal="center" wrapText="1"/>
    </xf>
    <xf numFmtId="0" fontId="6" fillId="3" borderId="4" xfId="0" applyFont="1" applyFill="1" applyBorder="1" applyAlignment="1">
      <alignment wrapText="1"/>
    </xf>
    <xf numFmtId="0" fontId="4" fillId="0" borderId="4" xfId="0" applyFont="1" applyBorder="1"/>
    <xf numFmtId="0" fontId="6" fillId="0" borderId="4" xfId="0" applyFont="1" applyBorder="1"/>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3" xfId="4" applyFont="1" applyBorder="1" applyAlignment="1">
      <alignment horizontal="center" vertical="center" wrapText="1"/>
    </xf>
    <xf numFmtId="0" fontId="5" fillId="3" borderId="1" xfId="4" applyFont="1" applyFill="1" applyBorder="1" applyAlignment="1">
      <alignment horizontal="left" wrapText="1"/>
    </xf>
    <xf numFmtId="0" fontId="5" fillId="3" borderId="2" xfId="4" applyFont="1" applyFill="1" applyBorder="1" applyAlignment="1">
      <alignment horizontal="left" wrapText="1"/>
    </xf>
    <xf numFmtId="0" fontId="5" fillId="3" borderId="3" xfId="4" applyFont="1" applyFill="1" applyBorder="1" applyAlignment="1">
      <alignment horizontal="left" wrapText="1"/>
    </xf>
    <xf numFmtId="0" fontId="6" fillId="0" borderId="4"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67" fontId="4" fillId="0" borderId="1" xfId="0" applyNumberFormat="1" applyFont="1" applyBorder="1" applyAlignment="1">
      <alignment horizontal="center" vertical="center"/>
    </xf>
    <xf numFmtId="167" fontId="4" fillId="0" borderId="3" xfId="0" applyNumberFormat="1" applyFont="1" applyBorder="1" applyAlignment="1">
      <alignment horizontal="center" vertical="center"/>
    </xf>
    <xf numFmtId="0" fontId="9" fillId="0" borderId="4" xfId="0" applyFont="1" applyBorder="1" applyAlignment="1">
      <alignment horizontal="left" vertical="justify"/>
    </xf>
    <xf numFmtId="0" fontId="9" fillId="2" borderId="4" xfId="0" applyFont="1" applyFill="1" applyBorder="1" applyAlignment="1">
      <alignment horizontal="left" vertical="justify"/>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4" fillId="4" borderId="4" xfId="0" applyFont="1" applyFill="1" applyBorder="1" applyAlignment="1">
      <alignment horizontal="center"/>
    </xf>
    <xf numFmtId="0" fontId="4" fillId="7" borderId="4" xfId="0" applyFont="1" applyFill="1" applyBorder="1" applyAlignment="1">
      <alignment horizontal="center"/>
    </xf>
    <xf numFmtId="0" fontId="11" fillId="0" borderId="4" xfId="0" applyFont="1" applyBorder="1" applyAlignment="1">
      <alignment horizontal="center" wrapText="1"/>
    </xf>
    <xf numFmtId="0" fontId="4" fillId="0" borderId="4" xfId="0" applyFont="1" applyBorder="1" applyAlignment="1">
      <alignment horizontal="justify" vertical="center"/>
    </xf>
    <xf numFmtId="0" fontId="6" fillId="0" borderId="4" xfId="0" applyFont="1" applyBorder="1" applyAlignment="1">
      <alignment wrapText="1"/>
    </xf>
    <xf numFmtId="167" fontId="6" fillId="0" borderId="4" xfId="0" applyNumberFormat="1" applyFont="1" applyBorder="1" applyAlignment="1">
      <alignment horizontal="center" vertical="center"/>
    </xf>
    <xf numFmtId="0" fontId="4" fillId="6" borderId="1" xfId="0" applyFont="1" applyFill="1" applyBorder="1" applyAlignment="1">
      <alignment horizontal="center"/>
    </xf>
    <xf numFmtId="0" fontId="4" fillId="6" borderId="2" xfId="0" applyFont="1" applyFill="1" applyBorder="1" applyAlignment="1">
      <alignment horizontal="center"/>
    </xf>
    <xf numFmtId="0" fontId="4" fillId="6" borderId="3" xfId="0" applyFont="1" applyFill="1" applyBorder="1" applyAlignment="1">
      <alignment horizontal="center"/>
    </xf>
    <xf numFmtId="0" fontId="7" fillId="4" borderId="4" xfId="0" applyFont="1" applyFill="1" applyBorder="1" applyAlignment="1">
      <alignment horizontal="center"/>
    </xf>
    <xf numFmtId="0" fontId="14" fillId="3" borderId="2" xfId="0" applyFont="1" applyFill="1" applyBorder="1" applyAlignment="1">
      <alignment horizontal="center" wrapText="1"/>
    </xf>
    <xf numFmtId="0" fontId="14" fillId="3" borderId="3" xfId="0" applyFont="1" applyFill="1" applyBorder="1" applyAlignment="1">
      <alignment horizontal="center" wrapText="1"/>
    </xf>
    <xf numFmtId="167" fontId="4" fillId="6" borderId="4" xfId="3" applyFont="1" applyFill="1" applyBorder="1" applyAlignment="1">
      <alignment horizontal="center" vertical="center"/>
    </xf>
    <xf numFmtId="0" fontId="4" fillId="4" borderId="8" xfId="0" applyFont="1" applyFill="1" applyBorder="1" applyAlignment="1">
      <alignment horizontal="center"/>
    </xf>
    <xf numFmtId="0" fontId="4" fillId="8" borderId="4" xfId="0" applyFont="1" applyFill="1" applyBorder="1" applyAlignment="1">
      <alignment horizontal="center"/>
    </xf>
    <xf numFmtId="0" fontId="4" fillId="4" borderId="19" xfId="0" applyFont="1" applyFill="1" applyBorder="1" applyAlignment="1">
      <alignment horizontal="center"/>
    </xf>
    <xf numFmtId="0" fontId="11" fillId="3" borderId="9" xfId="0" applyFont="1" applyFill="1" applyBorder="1" applyAlignment="1">
      <alignment horizontal="left" wrapText="1"/>
    </xf>
    <xf numFmtId="0" fontId="11" fillId="3" borderId="2" xfId="0" applyFont="1" applyFill="1" applyBorder="1" applyAlignment="1">
      <alignment horizontal="left" wrapText="1"/>
    </xf>
    <xf numFmtId="0" fontId="11" fillId="3" borderId="3" xfId="0" applyFont="1" applyFill="1" applyBorder="1" applyAlignment="1">
      <alignment horizontal="left" wrapText="1"/>
    </xf>
    <xf numFmtId="44" fontId="7" fillId="0" borderId="4" xfId="0" applyNumberFormat="1" applyFont="1" applyBorder="1" applyAlignment="1">
      <alignment horizontal="center" wrapText="1"/>
    </xf>
    <xf numFmtId="0" fontId="11" fillId="0" borderId="4" xfId="0" applyFont="1" applyBorder="1" applyAlignment="1">
      <alignment horizontal="justify" vertical="center"/>
    </xf>
    <xf numFmtId="167" fontId="4" fillId="0" borderId="4" xfId="0" applyNumberFormat="1" applyFont="1" applyBorder="1" applyAlignment="1">
      <alignment horizontal="center" vertical="center"/>
    </xf>
    <xf numFmtId="0" fontId="4" fillId="6" borderId="4" xfId="0" applyFont="1" applyFill="1" applyBorder="1" applyAlignment="1">
      <alignment horizontal="center"/>
    </xf>
    <xf numFmtId="0" fontId="4" fillId="0" borderId="4" xfId="0" applyFont="1" applyBorder="1" applyAlignment="1">
      <alignment horizontal="center" vertical="center"/>
    </xf>
    <xf numFmtId="0" fontId="5" fillId="6" borderId="4" xfId="4" applyFont="1" applyFill="1" applyBorder="1" applyAlignment="1">
      <alignment horizontal="left" wrapText="1"/>
    </xf>
    <xf numFmtId="0" fontId="11" fillId="0" borderId="4" xfId="0" applyFont="1" applyBorder="1"/>
    <xf numFmtId="0" fontId="5" fillId="3" borderId="1" xfId="0" applyFont="1" applyFill="1" applyBorder="1" applyAlignment="1">
      <alignment horizontal="left" wrapText="1"/>
    </xf>
    <xf numFmtId="0" fontId="5" fillId="3" borderId="3" xfId="0" applyFont="1" applyFill="1" applyBorder="1" applyAlignment="1">
      <alignment horizontal="left" wrapText="1"/>
    </xf>
    <xf numFmtId="0" fontId="11" fillId="3" borderId="1"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9" borderId="4" xfId="0" applyFont="1" applyFill="1" applyBorder="1" applyAlignment="1">
      <alignment horizontal="center"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6" fillId="0" borderId="1" xfId="0" applyFont="1" applyBorder="1" applyAlignment="1">
      <alignment horizontal="left"/>
    </xf>
    <xf numFmtId="0" fontId="6" fillId="0" borderId="3" xfId="0" applyFont="1" applyBorder="1" applyAlignment="1">
      <alignment horizontal="left"/>
    </xf>
    <xf numFmtId="0" fontId="4" fillId="32" borderId="4" xfId="0" applyFont="1" applyFill="1" applyBorder="1" applyAlignment="1">
      <alignment horizontal="center" vertical="center"/>
    </xf>
    <xf numFmtId="0" fontId="7" fillId="4" borderId="4" xfId="0" applyFont="1" applyFill="1" applyBorder="1" applyAlignment="1">
      <alignment horizontal="center" vertical="center"/>
    </xf>
    <xf numFmtId="0" fontId="7" fillId="0" borderId="20"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6"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1" xfId="0" applyFont="1" applyBorder="1" applyAlignment="1">
      <alignment wrapText="1"/>
    </xf>
    <xf numFmtId="0" fontId="6" fillId="0" borderId="2" xfId="0" applyFont="1" applyBorder="1" applyAlignment="1">
      <alignment wrapText="1"/>
    </xf>
    <xf numFmtId="0" fontId="6" fillId="0" borderId="3" xfId="0" applyFont="1" applyBorder="1" applyAlignment="1">
      <alignment wrapText="1"/>
    </xf>
    <xf numFmtId="0" fontId="7" fillId="4" borderId="14" xfId="0" applyFont="1" applyFill="1" applyBorder="1" applyAlignment="1">
      <alignment horizontal="center"/>
    </xf>
    <xf numFmtId="0" fontId="7" fillId="4" borderId="15" xfId="0" applyFont="1" applyFill="1" applyBorder="1" applyAlignment="1">
      <alignment horizontal="center"/>
    </xf>
    <xf numFmtId="0" fontId="6" fillId="32" borderId="23" xfId="0" applyFont="1" applyFill="1" applyBorder="1" applyAlignment="1">
      <alignment horizontal="center"/>
    </xf>
    <xf numFmtId="0" fontId="6" fillId="32" borderId="18" xfId="0" applyFont="1" applyFill="1" applyBorder="1" applyAlignment="1">
      <alignment horizontal="center"/>
    </xf>
    <xf numFmtId="0" fontId="6" fillId="32" borderId="21" xfId="0" applyFont="1" applyFill="1" applyBorder="1" applyAlignment="1">
      <alignment horizontal="center"/>
    </xf>
    <xf numFmtId="0" fontId="4" fillId="0" borderId="20" xfId="0" applyFont="1" applyBorder="1" applyAlignment="1">
      <alignment horizontal="center" vertical="center"/>
    </xf>
    <xf numFmtId="0" fontId="4" fillId="0" borderId="16" xfId="0" applyFont="1" applyBorder="1" applyAlignment="1">
      <alignment horizontal="center" vertical="center"/>
    </xf>
    <xf numFmtId="0" fontId="7" fillId="4" borderId="5" xfId="0" applyFont="1" applyFill="1" applyBorder="1" applyAlignment="1">
      <alignment horizontal="center" vertical="center"/>
    </xf>
    <xf numFmtId="0" fontId="4" fillId="32" borderId="4" xfId="0" applyFont="1" applyFill="1" applyBorder="1" applyAlignment="1">
      <alignment horizontal="center"/>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1" xfId="0" applyFont="1" applyBorder="1" applyAlignment="1">
      <alignment horizontal="left"/>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xf numFmtId="0" fontId="7" fillId="0" borderId="4" xfId="0" applyFont="1" applyBorder="1" applyAlignment="1">
      <alignment horizontal="center" vertical="center"/>
    </xf>
    <xf numFmtId="0" fontId="7" fillId="0" borderId="16"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8" fillId="0" borderId="1" xfId="0" applyFont="1" applyBorder="1" applyAlignment="1">
      <alignment horizontal="left" wrapText="1"/>
    </xf>
    <xf numFmtId="0" fontId="8" fillId="0" borderId="3" xfId="0" applyFont="1" applyBorder="1" applyAlignment="1">
      <alignment horizontal="left" wrapText="1"/>
    </xf>
    <xf numFmtId="0" fontId="11" fillId="0" borderId="1" xfId="0" applyFont="1" applyBorder="1" applyAlignment="1">
      <alignment horizontal="left" vertical="justify" wrapText="1"/>
    </xf>
    <xf numFmtId="0" fontId="11" fillId="0" borderId="2" xfId="0" applyFont="1" applyBorder="1" applyAlignment="1">
      <alignment horizontal="left" vertical="justify" wrapText="1"/>
    </xf>
    <xf numFmtId="0" fontId="11" fillId="0" borderId="3" xfId="0" applyFont="1" applyBorder="1" applyAlignment="1">
      <alignment horizontal="left" vertical="justify" wrapText="1"/>
    </xf>
    <xf numFmtId="0" fontId="11" fillId="9" borderId="4" xfId="0" applyFont="1" applyFill="1" applyBorder="1" applyAlignment="1">
      <alignment horizontal="center" vertical="center" wrapText="1"/>
    </xf>
    <xf numFmtId="0" fontId="11" fillId="3" borderId="4" xfId="0" applyFont="1" applyFill="1" applyBorder="1" applyAlignment="1">
      <alignment horizontal="center" vertical="center"/>
    </xf>
    <xf numFmtId="0" fontId="5" fillId="3" borderId="4"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1" fillId="3" borderId="4" xfId="0"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0" borderId="4" xfId="0" applyFont="1" applyBorder="1" applyAlignment="1">
      <alignment horizontal="center" vertical="center" wrapText="1"/>
    </xf>
    <xf numFmtId="0" fontId="16" fillId="32" borderId="4" xfId="0" applyFont="1" applyFill="1" applyBorder="1" applyAlignment="1">
      <alignment horizontal="center"/>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17" fillId="2" borderId="1" xfId="74" applyFont="1" applyFill="1" applyBorder="1" applyAlignment="1">
      <alignment horizontal="left" vertical="center"/>
    </xf>
    <xf numFmtId="0" fontId="17" fillId="2" borderId="2" xfId="74" applyFont="1" applyFill="1" applyBorder="1" applyAlignment="1">
      <alignment horizontal="left" vertical="center"/>
    </xf>
    <xf numFmtId="0" fontId="17" fillId="2" borderId="3" xfId="74" applyFont="1" applyFill="1" applyBorder="1" applyAlignment="1">
      <alignment horizontal="left" vertical="center"/>
    </xf>
    <xf numFmtId="0" fontId="15" fillId="0" borderId="5" xfId="0" applyFont="1" applyBorder="1" applyAlignment="1">
      <alignment horizontal="center"/>
    </xf>
    <xf numFmtId="0" fontId="15" fillId="0" borderId="34" xfId="0" applyFont="1" applyBorder="1" applyAlignment="1">
      <alignment horizontal="center"/>
    </xf>
    <xf numFmtId="0" fontId="15" fillId="0" borderId="6" xfId="0" applyFont="1" applyBorder="1" applyAlignment="1">
      <alignment horizontal="center"/>
    </xf>
    <xf numFmtId="0" fontId="7" fillId="0" borderId="2" xfId="0" applyFont="1" applyBorder="1" applyAlignment="1">
      <alignment horizontal="center" vertical="center"/>
    </xf>
  </cellXfs>
  <cellStyles count="75">
    <cellStyle name="20% - Ênfase1 2" xfId="7" xr:uid="{00000000-0005-0000-0000-000000000000}"/>
    <cellStyle name="20% - Ênfase2 2" xfId="8" xr:uid="{00000000-0005-0000-0000-000001000000}"/>
    <cellStyle name="20% - Ênfase3 2" xfId="9" xr:uid="{00000000-0005-0000-0000-000002000000}"/>
    <cellStyle name="20% - Ênfase4 2" xfId="10" xr:uid="{00000000-0005-0000-0000-000003000000}"/>
    <cellStyle name="20% - Ênfase5 2" xfId="11" xr:uid="{00000000-0005-0000-0000-000004000000}"/>
    <cellStyle name="20% - Ênfase6 2" xfId="12" xr:uid="{00000000-0005-0000-0000-000005000000}"/>
    <cellStyle name="40% - Ênfase1 2" xfId="13" xr:uid="{00000000-0005-0000-0000-000006000000}"/>
    <cellStyle name="40% - Ênfase2 2" xfId="14" xr:uid="{00000000-0005-0000-0000-000007000000}"/>
    <cellStyle name="40% - Ênfase3 2" xfId="15" xr:uid="{00000000-0005-0000-0000-000008000000}"/>
    <cellStyle name="40% - Ênfase4 2" xfId="16" xr:uid="{00000000-0005-0000-0000-000009000000}"/>
    <cellStyle name="40% - Ênfase5 2" xfId="17" xr:uid="{00000000-0005-0000-0000-00000A000000}"/>
    <cellStyle name="40% - Ênfase6 2" xfId="18" xr:uid="{00000000-0005-0000-0000-00000B000000}"/>
    <cellStyle name="60% - Ênfase1 2" xfId="19" xr:uid="{00000000-0005-0000-0000-00000C000000}"/>
    <cellStyle name="60% - Ênfase2 2" xfId="20" xr:uid="{00000000-0005-0000-0000-00000D000000}"/>
    <cellStyle name="60% - Ênfase3 2" xfId="21" xr:uid="{00000000-0005-0000-0000-00000E000000}"/>
    <cellStyle name="60% - Ênfase4 2" xfId="22" xr:uid="{00000000-0005-0000-0000-00000F000000}"/>
    <cellStyle name="60% - Ênfase5 2" xfId="23" xr:uid="{00000000-0005-0000-0000-000010000000}"/>
    <cellStyle name="60% - Ênfase6 2" xfId="24" xr:uid="{00000000-0005-0000-0000-000011000000}"/>
    <cellStyle name="Bom 2" xfId="25" xr:uid="{00000000-0005-0000-0000-000012000000}"/>
    <cellStyle name="Cálculo 2" xfId="26" xr:uid="{00000000-0005-0000-0000-000013000000}"/>
    <cellStyle name="Célula de Verificação 2" xfId="27" xr:uid="{00000000-0005-0000-0000-000014000000}"/>
    <cellStyle name="Célula Vinculada 2" xfId="28" xr:uid="{00000000-0005-0000-0000-000015000000}"/>
    <cellStyle name="Ênfase1 2" xfId="29" xr:uid="{00000000-0005-0000-0000-000016000000}"/>
    <cellStyle name="Ênfase2 2" xfId="30" xr:uid="{00000000-0005-0000-0000-000017000000}"/>
    <cellStyle name="Ênfase3 2" xfId="31" xr:uid="{00000000-0005-0000-0000-000018000000}"/>
    <cellStyle name="Ênfase4 2" xfId="32" xr:uid="{00000000-0005-0000-0000-000019000000}"/>
    <cellStyle name="Ênfase5 2" xfId="33" xr:uid="{00000000-0005-0000-0000-00001A000000}"/>
    <cellStyle name="Ênfase6 2" xfId="34" xr:uid="{00000000-0005-0000-0000-00001B000000}"/>
    <cellStyle name="Entrada 2" xfId="35" xr:uid="{00000000-0005-0000-0000-00001C000000}"/>
    <cellStyle name="Euro" xfId="36" xr:uid="{00000000-0005-0000-0000-00001D000000}"/>
    <cellStyle name="Incorreto 2" xfId="37" xr:uid="{00000000-0005-0000-0000-00001E000000}"/>
    <cellStyle name="Moeda" xfId="1" builtinId="4"/>
    <cellStyle name="Moeda 2" xfId="39" xr:uid="{00000000-0005-0000-0000-000020000000}"/>
    <cellStyle name="Moeda 2 2" xfId="3" xr:uid="{00000000-0005-0000-0000-000021000000}"/>
    <cellStyle name="Moeda 2 3" xfId="40" xr:uid="{00000000-0005-0000-0000-000022000000}"/>
    <cellStyle name="Moeda 2 3 2" xfId="70" xr:uid="{00000000-0005-0000-0000-000023000000}"/>
    <cellStyle name="Moeda 2 4" xfId="66" xr:uid="{00000000-0005-0000-0000-000024000000}"/>
    <cellStyle name="Moeda 3" xfId="5" xr:uid="{00000000-0005-0000-0000-000025000000}"/>
    <cellStyle name="Moeda 4" xfId="41" xr:uid="{00000000-0005-0000-0000-000026000000}"/>
    <cellStyle name="Moeda 4 2" xfId="68" xr:uid="{00000000-0005-0000-0000-000027000000}"/>
    <cellStyle name="Moeda 5" xfId="38" xr:uid="{00000000-0005-0000-0000-000028000000}"/>
    <cellStyle name="Moeda 7" xfId="72" xr:uid="{00000000-0005-0000-0000-000029000000}"/>
    <cellStyle name="Neutra 2" xfId="42" xr:uid="{00000000-0005-0000-0000-00002A000000}"/>
    <cellStyle name="Normal" xfId="0" builtinId="0"/>
    <cellStyle name="Normal 2" xfId="4" xr:uid="{00000000-0005-0000-0000-00002C000000}"/>
    <cellStyle name="Normal 3" xfId="43" xr:uid="{00000000-0005-0000-0000-00002D000000}"/>
    <cellStyle name="Normal 4" xfId="44" xr:uid="{00000000-0005-0000-0000-00002E000000}"/>
    <cellStyle name="Normal 5" xfId="6" xr:uid="{00000000-0005-0000-0000-00002F000000}"/>
    <cellStyle name="Normal 6" xfId="74" xr:uid="{00000000-0005-0000-0000-000030000000}"/>
    <cellStyle name="Nota 2" xfId="45" xr:uid="{00000000-0005-0000-0000-000031000000}"/>
    <cellStyle name="Porcentagem" xfId="2" builtinId="5"/>
    <cellStyle name="Porcentagem 2" xfId="47" xr:uid="{00000000-0005-0000-0000-000033000000}"/>
    <cellStyle name="Porcentagem 2 2" xfId="48" xr:uid="{00000000-0005-0000-0000-000034000000}"/>
    <cellStyle name="Porcentagem 3" xfId="49" xr:uid="{00000000-0005-0000-0000-000035000000}"/>
    <cellStyle name="Porcentagem 4" xfId="50" xr:uid="{00000000-0005-0000-0000-000036000000}"/>
    <cellStyle name="Porcentagem 5" xfId="46" xr:uid="{00000000-0005-0000-0000-000037000000}"/>
    <cellStyle name="Porcentagem 7" xfId="73" xr:uid="{00000000-0005-0000-0000-000038000000}"/>
    <cellStyle name="Saída 2" xfId="51" xr:uid="{00000000-0005-0000-0000-000039000000}"/>
    <cellStyle name="Separador de milhares 2" xfId="52" xr:uid="{00000000-0005-0000-0000-00003A000000}"/>
    <cellStyle name="Separador de milhares 3" xfId="53" xr:uid="{00000000-0005-0000-0000-00003B000000}"/>
    <cellStyle name="Texto de Aviso 2" xfId="54" xr:uid="{00000000-0005-0000-0000-00003C000000}"/>
    <cellStyle name="Texto Explicativo 2" xfId="55" xr:uid="{00000000-0005-0000-0000-00003D000000}"/>
    <cellStyle name="Título 1 2" xfId="56" xr:uid="{00000000-0005-0000-0000-00003E000000}"/>
    <cellStyle name="Título 2 2" xfId="57" xr:uid="{00000000-0005-0000-0000-00003F000000}"/>
    <cellStyle name="Título 3 2" xfId="58" xr:uid="{00000000-0005-0000-0000-000040000000}"/>
    <cellStyle name="Título 4 2" xfId="59" xr:uid="{00000000-0005-0000-0000-000041000000}"/>
    <cellStyle name="Título 5" xfId="60" xr:uid="{00000000-0005-0000-0000-000042000000}"/>
    <cellStyle name="Total 2" xfId="61" xr:uid="{00000000-0005-0000-0000-000043000000}"/>
    <cellStyle name="Vírgula 2" xfId="63" xr:uid="{00000000-0005-0000-0000-000045000000}"/>
    <cellStyle name="Vírgula 2 2" xfId="71" xr:uid="{00000000-0005-0000-0000-000046000000}"/>
    <cellStyle name="Vírgula 2 3" xfId="67" xr:uid="{00000000-0005-0000-0000-000047000000}"/>
    <cellStyle name="Vírgula 3" xfId="64" xr:uid="{00000000-0005-0000-0000-000048000000}"/>
    <cellStyle name="Vírgula 3 2" xfId="69" xr:uid="{00000000-0005-0000-0000-000049000000}"/>
    <cellStyle name="Vírgula 4" xfId="62" xr:uid="{00000000-0005-0000-0000-00004A000000}"/>
    <cellStyle name="Vírgula 5" xfId="65" xr:uid="{00000000-0005-0000-0000-00004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pageSetUpPr fitToPage="1"/>
  </sheetPr>
  <dimension ref="A1:L160"/>
  <sheetViews>
    <sheetView view="pageBreakPreview" topLeftCell="A32" zoomScaleNormal="100" zoomScaleSheetLayoutView="100" workbookViewId="0">
      <selection activeCell="A180" sqref="A180"/>
    </sheetView>
  </sheetViews>
  <sheetFormatPr defaultRowHeight="12.75"/>
  <cols>
    <col min="1" max="1" width="184.28515625" style="68" customWidth="1"/>
    <col min="2" max="4" width="9.140625" style="68"/>
    <col min="5" max="5" width="12" style="68" bestFit="1" customWidth="1"/>
    <col min="6" max="256" width="9.140625" style="68"/>
    <col min="257" max="257" width="184.28515625" style="68" customWidth="1"/>
    <col min="258" max="260" width="9.140625" style="68"/>
    <col min="261" max="261" width="12" style="68" bestFit="1" customWidth="1"/>
    <col min="262" max="512" width="9.140625" style="68"/>
    <col min="513" max="513" width="184.28515625" style="68" customWidth="1"/>
    <col min="514" max="516" width="9.140625" style="68"/>
    <col min="517" max="517" width="12" style="68" bestFit="1" customWidth="1"/>
    <col min="518" max="768" width="9.140625" style="68"/>
    <col min="769" max="769" width="184.28515625" style="68" customWidth="1"/>
    <col min="770" max="772" width="9.140625" style="68"/>
    <col min="773" max="773" width="12" style="68" bestFit="1" customWidth="1"/>
    <col min="774" max="1024" width="9.140625" style="68"/>
    <col min="1025" max="1025" width="184.28515625" style="68" customWidth="1"/>
    <col min="1026" max="1028" width="9.140625" style="68"/>
    <col min="1029" max="1029" width="12" style="68" bestFit="1" customWidth="1"/>
    <col min="1030" max="1280" width="9.140625" style="68"/>
    <col min="1281" max="1281" width="184.28515625" style="68" customWidth="1"/>
    <col min="1282" max="1284" width="9.140625" style="68"/>
    <col min="1285" max="1285" width="12" style="68" bestFit="1" customWidth="1"/>
    <col min="1286" max="1536" width="9.140625" style="68"/>
    <col min="1537" max="1537" width="184.28515625" style="68" customWidth="1"/>
    <col min="1538" max="1540" width="9.140625" style="68"/>
    <col min="1541" max="1541" width="12" style="68" bestFit="1" customWidth="1"/>
    <col min="1542" max="1792" width="9.140625" style="68"/>
    <col min="1793" max="1793" width="184.28515625" style="68" customWidth="1"/>
    <col min="1794" max="1796" width="9.140625" style="68"/>
    <col min="1797" max="1797" width="12" style="68" bestFit="1" customWidth="1"/>
    <col min="1798" max="2048" width="9.140625" style="68"/>
    <col min="2049" max="2049" width="184.28515625" style="68" customWidth="1"/>
    <col min="2050" max="2052" width="9.140625" style="68"/>
    <col min="2053" max="2053" width="12" style="68" bestFit="1" customWidth="1"/>
    <col min="2054" max="2304" width="9.140625" style="68"/>
    <col min="2305" max="2305" width="184.28515625" style="68" customWidth="1"/>
    <col min="2306" max="2308" width="9.140625" style="68"/>
    <col min="2309" max="2309" width="12" style="68" bestFit="1" customWidth="1"/>
    <col min="2310" max="2560" width="9.140625" style="68"/>
    <col min="2561" max="2561" width="184.28515625" style="68" customWidth="1"/>
    <col min="2562" max="2564" width="9.140625" style="68"/>
    <col min="2565" max="2565" width="12" style="68" bestFit="1" customWidth="1"/>
    <col min="2566" max="2816" width="9.140625" style="68"/>
    <col min="2817" max="2817" width="184.28515625" style="68" customWidth="1"/>
    <col min="2818" max="2820" width="9.140625" style="68"/>
    <col min="2821" max="2821" width="12" style="68" bestFit="1" customWidth="1"/>
    <col min="2822" max="3072" width="9.140625" style="68"/>
    <col min="3073" max="3073" width="184.28515625" style="68" customWidth="1"/>
    <col min="3074" max="3076" width="9.140625" style="68"/>
    <col min="3077" max="3077" width="12" style="68" bestFit="1" customWidth="1"/>
    <col min="3078" max="3328" width="9.140625" style="68"/>
    <col min="3329" max="3329" width="184.28515625" style="68" customWidth="1"/>
    <col min="3330" max="3332" width="9.140625" style="68"/>
    <col min="3333" max="3333" width="12" style="68" bestFit="1" customWidth="1"/>
    <col min="3334" max="3584" width="9.140625" style="68"/>
    <col min="3585" max="3585" width="184.28515625" style="68" customWidth="1"/>
    <col min="3586" max="3588" width="9.140625" style="68"/>
    <col min="3589" max="3589" width="12" style="68" bestFit="1" customWidth="1"/>
    <col min="3590" max="3840" width="9.140625" style="68"/>
    <col min="3841" max="3841" width="184.28515625" style="68" customWidth="1"/>
    <col min="3842" max="3844" width="9.140625" style="68"/>
    <col min="3845" max="3845" width="12" style="68" bestFit="1" customWidth="1"/>
    <col min="3846" max="4096" width="9.140625" style="68"/>
    <col min="4097" max="4097" width="184.28515625" style="68" customWidth="1"/>
    <col min="4098" max="4100" width="9.140625" style="68"/>
    <col min="4101" max="4101" width="12" style="68" bestFit="1" customWidth="1"/>
    <col min="4102" max="4352" width="9.140625" style="68"/>
    <col min="4353" max="4353" width="184.28515625" style="68" customWidth="1"/>
    <col min="4354" max="4356" width="9.140625" style="68"/>
    <col min="4357" max="4357" width="12" style="68" bestFit="1" customWidth="1"/>
    <col min="4358" max="4608" width="9.140625" style="68"/>
    <col min="4609" max="4609" width="184.28515625" style="68" customWidth="1"/>
    <col min="4610" max="4612" width="9.140625" style="68"/>
    <col min="4613" max="4613" width="12" style="68" bestFit="1" customWidth="1"/>
    <col min="4614" max="4864" width="9.140625" style="68"/>
    <col min="4865" max="4865" width="184.28515625" style="68" customWidth="1"/>
    <col min="4866" max="4868" width="9.140625" style="68"/>
    <col min="4869" max="4869" width="12" style="68" bestFit="1" customWidth="1"/>
    <col min="4870" max="5120" width="9.140625" style="68"/>
    <col min="5121" max="5121" width="184.28515625" style="68" customWidth="1"/>
    <col min="5122" max="5124" width="9.140625" style="68"/>
    <col min="5125" max="5125" width="12" style="68" bestFit="1" customWidth="1"/>
    <col min="5126" max="5376" width="9.140625" style="68"/>
    <col min="5377" max="5377" width="184.28515625" style="68" customWidth="1"/>
    <col min="5378" max="5380" width="9.140625" style="68"/>
    <col min="5381" max="5381" width="12" style="68" bestFit="1" customWidth="1"/>
    <col min="5382" max="5632" width="9.140625" style="68"/>
    <col min="5633" max="5633" width="184.28515625" style="68" customWidth="1"/>
    <col min="5634" max="5636" width="9.140625" style="68"/>
    <col min="5637" max="5637" width="12" style="68" bestFit="1" customWidth="1"/>
    <col min="5638" max="5888" width="9.140625" style="68"/>
    <col min="5889" max="5889" width="184.28515625" style="68" customWidth="1"/>
    <col min="5890" max="5892" width="9.140625" style="68"/>
    <col min="5893" max="5893" width="12" style="68" bestFit="1" customWidth="1"/>
    <col min="5894" max="6144" width="9.140625" style="68"/>
    <col min="6145" max="6145" width="184.28515625" style="68" customWidth="1"/>
    <col min="6146" max="6148" width="9.140625" style="68"/>
    <col min="6149" max="6149" width="12" style="68" bestFit="1" customWidth="1"/>
    <col min="6150" max="6400" width="9.140625" style="68"/>
    <col min="6401" max="6401" width="184.28515625" style="68" customWidth="1"/>
    <col min="6402" max="6404" width="9.140625" style="68"/>
    <col min="6405" max="6405" width="12" style="68" bestFit="1" customWidth="1"/>
    <col min="6406" max="6656" width="9.140625" style="68"/>
    <col min="6657" max="6657" width="184.28515625" style="68" customWidth="1"/>
    <col min="6658" max="6660" width="9.140625" style="68"/>
    <col min="6661" max="6661" width="12" style="68" bestFit="1" customWidth="1"/>
    <col min="6662" max="6912" width="9.140625" style="68"/>
    <col min="6913" max="6913" width="184.28515625" style="68" customWidth="1"/>
    <col min="6914" max="6916" width="9.140625" style="68"/>
    <col min="6917" max="6917" width="12" style="68" bestFit="1" customWidth="1"/>
    <col min="6918" max="7168" width="9.140625" style="68"/>
    <col min="7169" max="7169" width="184.28515625" style="68" customWidth="1"/>
    <col min="7170" max="7172" width="9.140625" style="68"/>
    <col min="7173" max="7173" width="12" style="68" bestFit="1" customWidth="1"/>
    <col min="7174" max="7424" width="9.140625" style="68"/>
    <col min="7425" max="7425" width="184.28515625" style="68" customWidth="1"/>
    <col min="7426" max="7428" width="9.140625" style="68"/>
    <col min="7429" max="7429" width="12" style="68" bestFit="1" customWidth="1"/>
    <col min="7430" max="7680" width="9.140625" style="68"/>
    <col min="7681" max="7681" width="184.28515625" style="68" customWidth="1"/>
    <col min="7682" max="7684" width="9.140625" style="68"/>
    <col min="7685" max="7685" width="12" style="68" bestFit="1" customWidth="1"/>
    <col min="7686" max="7936" width="9.140625" style="68"/>
    <col min="7937" max="7937" width="184.28515625" style="68" customWidth="1"/>
    <col min="7938" max="7940" width="9.140625" style="68"/>
    <col min="7941" max="7941" width="12" style="68" bestFit="1" customWidth="1"/>
    <col min="7942" max="8192" width="9.140625" style="68"/>
    <col min="8193" max="8193" width="184.28515625" style="68" customWidth="1"/>
    <col min="8194" max="8196" width="9.140625" style="68"/>
    <col min="8197" max="8197" width="12" style="68" bestFit="1" customWidth="1"/>
    <col min="8198" max="8448" width="9.140625" style="68"/>
    <col min="8449" max="8449" width="184.28515625" style="68" customWidth="1"/>
    <col min="8450" max="8452" width="9.140625" style="68"/>
    <col min="8453" max="8453" width="12" style="68" bestFit="1" customWidth="1"/>
    <col min="8454" max="8704" width="9.140625" style="68"/>
    <col min="8705" max="8705" width="184.28515625" style="68" customWidth="1"/>
    <col min="8706" max="8708" width="9.140625" style="68"/>
    <col min="8709" max="8709" width="12" style="68" bestFit="1" customWidth="1"/>
    <col min="8710" max="8960" width="9.140625" style="68"/>
    <col min="8961" max="8961" width="184.28515625" style="68" customWidth="1"/>
    <col min="8962" max="8964" width="9.140625" style="68"/>
    <col min="8965" max="8965" width="12" style="68" bestFit="1" customWidth="1"/>
    <col min="8966" max="9216" width="9.140625" style="68"/>
    <col min="9217" max="9217" width="184.28515625" style="68" customWidth="1"/>
    <col min="9218" max="9220" width="9.140625" style="68"/>
    <col min="9221" max="9221" width="12" style="68" bestFit="1" customWidth="1"/>
    <col min="9222" max="9472" width="9.140625" style="68"/>
    <col min="9473" max="9473" width="184.28515625" style="68" customWidth="1"/>
    <col min="9474" max="9476" width="9.140625" style="68"/>
    <col min="9477" max="9477" width="12" style="68" bestFit="1" customWidth="1"/>
    <col min="9478" max="9728" width="9.140625" style="68"/>
    <col min="9729" max="9729" width="184.28515625" style="68" customWidth="1"/>
    <col min="9730" max="9732" width="9.140625" style="68"/>
    <col min="9733" max="9733" width="12" style="68" bestFit="1" customWidth="1"/>
    <col min="9734" max="9984" width="9.140625" style="68"/>
    <col min="9985" max="9985" width="184.28515625" style="68" customWidth="1"/>
    <col min="9986" max="9988" width="9.140625" style="68"/>
    <col min="9989" max="9989" width="12" style="68" bestFit="1" customWidth="1"/>
    <col min="9990" max="10240" width="9.140625" style="68"/>
    <col min="10241" max="10241" width="184.28515625" style="68" customWidth="1"/>
    <col min="10242" max="10244" width="9.140625" style="68"/>
    <col min="10245" max="10245" width="12" style="68" bestFit="1" customWidth="1"/>
    <col min="10246" max="10496" width="9.140625" style="68"/>
    <col min="10497" max="10497" width="184.28515625" style="68" customWidth="1"/>
    <col min="10498" max="10500" width="9.140625" style="68"/>
    <col min="10501" max="10501" width="12" style="68" bestFit="1" customWidth="1"/>
    <col min="10502" max="10752" width="9.140625" style="68"/>
    <col min="10753" max="10753" width="184.28515625" style="68" customWidth="1"/>
    <col min="10754" max="10756" width="9.140625" style="68"/>
    <col min="10757" max="10757" width="12" style="68" bestFit="1" customWidth="1"/>
    <col min="10758" max="11008" width="9.140625" style="68"/>
    <col min="11009" max="11009" width="184.28515625" style="68" customWidth="1"/>
    <col min="11010" max="11012" width="9.140625" style="68"/>
    <col min="11013" max="11013" width="12" style="68" bestFit="1" customWidth="1"/>
    <col min="11014" max="11264" width="9.140625" style="68"/>
    <col min="11265" max="11265" width="184.28515625" style="68" customWidth="1"/>
    <col min="11266" max="11268" width="9.140625" style="68"/>
    <col min="11269" max="11269" width="12" style="68" bestFit="1" customWidth="1"/>
    <col min="11270" max="11520" width="9.140625" style="68"/>
    <col min="11521" max="11521" width="184.28515625" style="68" customWidth="1"/>
    <col min="11522" max="11524" width="9.140625" style="68"/>
    <col min="11525" max="11525" width="12" style="68" bestFit="1" customWidth="1"/>
    <col min="11526" max="11776" width="9.140625" style="68"/>
    <col min="11777" max="11777" width="184.28515625" style="68" customWidth="1"/>
    <col min="11778" max="11780" width="9.140625" style="68"/>
    <col min="11781" max="11781" width="12" style="68" bestFit="1" customWidth="1"/>
    <col min="11782" max="12032" width="9.140625" style="68"/>
    <col min="12033" max="12033" width="184.28515625" style="68" customWidth="1"/>
    <col min="12034" max="12036" width="9.140625" style="68"/>
    <col min="12037" max="12037" width="12" style="68" bestFit="1" customWidth="1"/>
    <col min="12038" max="12288" width="9.140625" style="68"/>
    <col min="12289" max="12289" width="184.28515625" style="68" customWidth="1"/>
    <col min="12290" max="12292" width="9.140625" style="68"/>
    <col min="12293" max="12293" width="12" style="68" bestFit="1" customWidth="1"/>
    <col min="12294" max="12544" width="9.140625" style="68"/>
    <col min="12545" max="12545" width="184.28515625" style="68" customWidth="1"/>
    <col min="12546" max="12548" width="9.140625" style="68"/>
    <col min="12549" max="12549" width="12" style="68" bestFit="1" customWidth="1"/>
    <col min="12550" max="12800" width="9.140625" style="68"/>
    <col min="12801" max="12801" width="184.28515625" style="68" customWidth="1"/>
    <col min="12802" max="12804" width="9.140625" style="68"/>
    <col min="12805" max="12805" width="12" style="68" bestFit="1" customWidth="1"/>
    <col min="12806" max="13056" width="9.140625" style="68"/>
    <col min="13057" max="13057" width="184.28515625" style="68" customWidth="1"/>
    <col min="13058" max="13060" width="9.140625" style="68"/>
    <col min="13061" max="13061" width="12" style="68" bestFit="1" customWidth="1"/>
    <col min="13062" max="13312" width="9.140625" style="68"/>
    <col min="13313" max="13313" width="184.28515625" style="68" customWidth="1"/>
    <col min="13314" max="13316" width="9.140625" style="68"/>
    <col min="13317" max="13317" width="12" style="68" bestFit="1" customWidth="1"/>
    <col min="13318" max="13568" width="9.140625" style="68"/>
    <col min="13569" max="13569" width="184.28515625" style="68" customWidth="1"/>
    <col min="13570" max="13572" width="9.140625" style="68"/>
    <col min="13573" max="13573" width="12" style="68" bestFit="1" customWidth="1"/>
    <col min="13574" max="13824" width="9.140625" style="68"/>
    <col min="13825" max="13825" width="184.28515625" style="68" customWidth="1"/>
    <col min="13826" max="13828" width="9.140625" style="68"/>
    <col min="13829" max="13829" width="12" style="68" bestFit="1" customWidth="1"/>
    <col min="13830" max="14080" width="9.140625" style="68"/>
    <col min="14081" max="14081" width="184.28515625" style="68" customWidth="1"/>
    <col min="14082" max="14084" width="9.140625" style="68"/>
    <col min="14085" max="14085" width="12" style="68" bestFit="1" customWidth="1"/>
    <col min="14086" max="14336" width="9.140625" style="68"/>
    <col min="14337" max="14337" width="184.28515625" style="68" customWidth="1"/>
    <col min="14338" max="14340" width="9.140625" style="68"/>
    <col min="14341" max="14341" width="12" style="68" bestFit="1" customWidth="1"/>
    <col min="14342" max="14592" width="9.140625" style="68"/>
    <col min="14593" max="14593" width="184.28515625" style="68" customWidth="1"/>
    <col min="14594" max="14596" width="9.140625" style="68"/>
    <col min="14597" max="14597" width="12" style="68" bestFit="1" customWidth="1"/>
    <col min="14598" max="14848" width="9.140625" style="68"/>
    <col min="14849" max="14849" width="184.28515625" style="68" customWidth="1"/>
    <col min="14850" max="14852" width="9.140625" style="68"/>
    <col min="14853" max="14853" width="12" style="68" bestFit="1" customWidth="1"/>
    <col min="14854" max="15104" width="9.140625" style="68"/>
    <col min="15105" max="15105" width="184.28515625" style="68" customWidth="1"/>
    <col min="15106" max="15108" width="9.140625" style="68"/>
    <col min="15109" max="15109" width="12" style="68" bestFit="1" customWidth="1"/>
    <col min="15110" max="15360" width="9.140625" style="68"/>
    <col min="15361" max="15361" width="184.28515625" style="68" customWidth="1"/>
    <col min="15362" max="15364" width="9.140625" style="68"/>
    <col min="15365" max="15365" width="12" style="68" bestFit="1" customWidth="1"/>
    <col min="15366" max="15616" width="9.140625" style="68"/>
    <col min="15617" max="15617" width="184.28515625" style="68" customWidth="1"/>
    <col min="15618" max="15620" width="9.140625" style="68"/>
    <col min="15621" max="15621" width="12" style="68" bestFit="1" customWidth="1"/>
    <col min="15622" max="15872" width="9.140625" style="68"/>
    <col min="15873" max="15873" width="184.28515625" style="68" customWidth="1"/>
    <col min="15874" max="15876" width="9.140625" style="68"/>
    <col min="15877" max="15877" width="12" style="68" bestFit="1" customWidth="1"/>
    <col min="15878" max="16128" width="9.140625" style="68"/>
    <col min="16129" max="16129" width="184.28515625" style="68" customWidth="1"/>
    <col min="16130" max="16132" width="9.140625" style="68"/>
    <col min="16133" max="16133" width="12" style="68" bestFit="1" customWidth="1"/>
    <col min="16134" max="16384" width="9.140625" style="68"/>
  </cols>
  <sheetData>
    <row r="1" spans="1:12" ht="27" customHeight="1">
      <c r="A1" s="66" t="s">
        <v>176</v>
      </c>
      <c r="B1" s="67"/>
    </row>
    <row r="2" spans="1:12" ht="96" customHeight="1">
      <c r="A2" s="69" t="s">
        <v>177</v>
      </c>
      <c r="B2" s="67"/>
    </row>
    <row r="3" spans="1:12" ht="37.5" customHeight="1">
      <c r="A3" s="69" t="s">
        <v>178</v>
      </c>
      <c r="B3" s="67"/>
    </row>
    <row r="4" spans="1:12" ht="27" customHeight="1">
      <c r="A4" s="66" t="s">
        <v>179</v>
      </c>
      <c r="B4" s="67"/>
      <c r="C4" s="68">
        <v>16</v>
      </c>
      <c r="D4" s="136" t="e">
        <f>#REF!</f>
        <v>#REF!</v>
      </c>
      <c r="F4" s="68">
        <f>E4*0.2</f>
        <v>0</v>
      </c>
      <c r="I4" s="68" t="s">
        <v>26</v>
      </c>
      <c r="J4" s="68" t="s">
        <v>26</v>
      </c>
      <c r="K4" s="68" t="s">
        <v>26</v>
      </c>
      <c r="L4" s="68" t="s">
        <v>26</v>
      </c>
    </row>
    <row r="5" spans="1:12" s="71" customFormat="1" ht="54.75" customHeight="1">
      <c r="A5" s="69" t="s">
        <v>180</v>
      </c>
      <c r="B5" s="70"/>
    </row>
    <row r="6" spans="1:12" s="71" customFormat="1" ht="55.5" customHeight="1">
      <c r="A6" s="69" t="s">
        <v>181</v>
      </c>
      <c r="B6" s="70"/>
    </row>
    <row r="7" spans="1:12" ht="27" customHeight="1">
      <c r="A7" s="66" t="s">
        <v>182</v>
      </c>
      <c r="B7" s="67"/>
    </row>
    <row r="8" spans="1:12" s="71" customFormat="1" ht="38.25" customHeight="1">
      <c r="A8" s="69" t="s">
        <v>183</v>
      </c>
      <c r="B8" s="70"/>
    </row>
    <row r="9" spans="1:12" s="71" customFormat="1" ht="33" customHeight="1">
      <c r="A9" s="69" t="s">
        <v>184</v>
      </c>
      <c r="B9" s="70"/>
    </row>
    <row r="10" spans="1:12" s="73" customFormat="1" ht="114" customHeight="1">
      <c r="A10" s="69" t="s">
        <v>185</v>
      </c>
      <c r="B10" s="72"/>
    </row>
    <row r="11" spans="1:12" s="73" customFormat="1" ht="55.5" customHeight="1">
      <c r="A11" s="69" t="s">
        <v>186</v>
      </c>
      <c r="B11" s="72"/>
    </row>
    <row r="12" spans="1:12" s="75" customFormat="1" ht="33" customHeight="1">
      <c r="A12" s="69" t="s">
        <v>187</v>
      </c>
      <c r="B12" s="74"/>
    </row>
    <row r="13" spans="1:12" s="75" customFormat="1" ht="59.25" customHeight="1">
      <c r="A13" s="69" t="s">
        <v>188</v>
      </c>
      <c r="B13" s="74"/>
    </row>
    <row r="14" spans="1:12" s="75" customFormat="1" ht="42" customHeight="1">
      <c r="A14" s="69" t="s">
        <v>189</v>
      </c>
      <c r="B14" s="74"/>
    </row>
    <row r="15" spans="1:12" s="78" customFormat="1" ht="28.5" customHeight="1">
      <c r="A15" s="76" t="s">
        <v>190</v>
      </c>
      <c r="B15" s="77"/>
    </row>
    <row r="16" spans="1:12" s="73" customFormat="1" ht="66" customHeight="1">
      <c r="A16" s="79" t="s">
        <v>191</v>
      </c>
      <c r="B16" s="72"/>
    </row>
    <row r="17" spans="1:8" s="73" customFormat="1" ht="40.5" customHeight="1">
      <c r="A17" s="79" t="s">
        <v>192</v>
      </c>
      <c r="B17" s="72"/>
    </row>
    <row r="18" spans="1:8" s="73" customFormat="1" ht="52.5" customHeight="1">
      <c r="A18" s="79" t="s">
        <v>193</v>
      </c>
      <c r="B18" s="72"/>
    </row>
    <row r="19" spans="1:8" ht="27" customHeight="1">
      <c r="A19" s="66" t="s">
        <v>194</v>
      </c>
      <c r="B19" s="67"/>
    </row>
    <row r="20" spans="1:8" s="73" customFormat="1" ht="81.75" customHeight="1">
      <c r="A20" s="69" t="s">
        <v>195</v>
      </c>
      <c r="B20" s="72"/>
    </row>
    <row r="21" spans="1:8" s="73" customFormat="1" ht="45" customHeight="1">
      <c r="A21" s="69" t="s">
        <v>196</v>
      </c>
      <c r="B21" s="72"/>
    </row>
    <row r="22" spans="1:8" ht="61.5" customHeight="1">
      <c r="A22" s="80" t="s">
        <v>197</v>
      </c>
      <c r="B22" s="67"/>
    </row>
    <row r="23" spans="1:8" ht="30.75" customHeight="1">
      <c r="A23" s="81" t="s">
        <v>198</v>
      </c>
      <c r="B23" s="67"/>
      <c r="H23" s="68">
        <v>2323.5</v>
      </c>
    </row>
    <row r="24" spans="1:8" ht="27" customHeight="1">
      <c r="A24" s="66" t="s">
        <v>199</v>
      </c>
      <c r="B24" s="67"/>
    </row>
    <row r="25" spans="1:8" ht="51" customHeight="1">
      <c r="A25" s="82" t="s">
        <v>200</v>
      </c>
      <c r="B25" s="67"/>
    </row>
    <row r="26" spans="1:8" ht="50.25" customHeight="1">
      <c r="A26" s="69" t="s">
        <v>196</v>
      </c>
      <c r="B26" s="67"/>
    </row>
    <row r="27" spans="1:8" ht="27" customHeight="1">
      <c r="A27" s="66" t="s">
        <v>201</v>
      </c>
      <c r="B27" s="67"/>
    </row>
    <row r="28" spans="1:8" s="73" customFormat="1" ht="22.5" customHeight="1">
      <c r="A28" s="83" t="s">
        <v>202</v>
      </c>
      <c r="B28" s="72"/>
    </row>
    <row r="29" spans="1:8" ht="27" customHeight="1">
      <c r="A29" s="66" t="s">
        <v>203</v>
      </c>
      <c r="B29" s="67"/>
    </row>
    <row r="30" spans="1:8" ht="39" customHeight="1">
      <c r="A30" s="82" t="s">
        <v>204</v>
      </c>
      <c r="B30" s="67"/>
    </row>
    <row r="31" spans="1:8" ht="31.5" customHeight="1">
      <c r="A31" s="83" t="s">
        <v>205</v>
      </c>
      <c r="B31" s="67"/>
    </row>
    <row r="32" spans="1:8" ht="27" customHeight="1">
      <c r="A32" s="66" t="s">
        <v>206</v>
      </c>
      <c r="B32" s="67"/>
    </row>
    <row r="33" spans="1:7" s="73" customFormat="1" ht="27" customHeight="1">
      <c r="A33" s="83" t="s">
        <v>207</v>
      </c>
      <c r="B33" s="72"/>
    </row>
    <row r="34" spans="1:7" ht="42" customHeight="1">
      <c r="A34" s="82" t="s">
        <v>208</v>
      </c>
      <c r="B34" s="67"/>
    </row>
    <row r="35" spans="1:7" ht="27" customHeight="1">
      <c r="A35" s="66" t="s">
        <v>201</v>
      </c>
      <c r="B35" s="67"/>
    </row>
    <row r="36" spans="1:7" ht="30.75" customHeight="1">
      <c r="A36" s="83" t="s">
        <v>202</v>
      </c>
      <c r="B36" s="67"/>
    </row>
    <row r="37" spans="1:7" ht="21" customHeight="1">
      <c r="A37" s="66" t="s">
        <v>209</v>
      </c>
      <c r="B37" s="67"/>
    </row>
    <row r="38" spans="1:7" ht="58.5" customHeight="1">
      <c r="A38" s="82" t="s">
        <v>210</v>
      </c>
      <c r="B38" s="67"/>
    </row>
    <row r="39" spans="1:7" s="86" customFormat="1" ht="21" customHeight="1">
      <c r="A39" s="84" t="s">
        <v>211</v>
      </c>
      <c r="B39" s="85"/>
    </row>
    <row r="40" spans="1:7" s="86" customFormat="1" ht="21" customHeight="1">
      <c r="A40" s="87" t="s">
        <v>212</v>
      </c>
      <c r="B40" s="85"/>
      <c r="G40" s="12" t="s">
        <v>1</v>
      </c>
    </row>
    <row r="41" spans="1:7" s="86" customFormat="1" ht="21" customHeight="1">
      <c r="A41" s="88" t="s">
        <v>213</v>
      </c>
      <c r="B41" s="85"/>
      <c r="G41" s="13">
        <v>0.2</v>
      </c>
    </row>
    <row r="42" spans="1:7" s="86" customFormat="1" ht="21" customHeight="1">
      <c r="A42" s="88" t="s">
        <v>214</v>
      </c>
      <c r="B42" s="85"/>
      <c r="G42" s="13">
        <v>2.5000000000000001E-2</v>
      </c>
    </row>
    <row r="43" spans="1:7" s="86" customFormat="1" ht="21" customHeight="1">
      <c r="A43" s="88" t="s">
        <v>215</v>
      </c>
      <c r="B43" s="85"/>
      <c r="G43" s="48">
        <v>0.03</v>
      </c>
    </row>
    <row r="44" spans="1:7" s="86" customFormat="1" ht="21" customHeight="1">
      <c r="A44" s="88" t="s">
        <v>216</v>
      </c>
      <c r="B44" s="85"/>
      <c r="G44" s="13">
        <v>1.4999999999999999E-2</v>
      </c>
    </row>
    <row r="45" spans="1:7" s="86" customFormat="1" ht="21" customHeight="1">
      <c r="A45" s="88" t="s">
        <v>217</v>
      </c>
      <c r="B45" s="85"/>
      <c r="G45" s="13">
        <v>0.01</v>
      </c>
    </row>
    <row r="46" spans="1:7" s="86" customFormat="1" ht="21" customHeight="1">
      <c r="A46" s="88" t="s">
        <v>218</v>
      </c>
      <c r="B46" s="85"/>
      <c r="G46" s="13">
        <v>6.0000000000000001E-3</v>
      </c>
    </row>
    <row r="47" spans="1:7" s="86" customFormat="1" ht="21" customHeight="1">
      <c r="A47" s="88" t="s">
        <v>219</v>
      </c>
      <c r="B47" s="85"/>
      <c r="G47" s="13">
        <v>2E-3</v>
      </c>
    </row>
    <row r="48" spans="1:7" s="86" customFormat="1" ht="21" customHeight="1">
      <c r="A48" s="89" t="s">
        <v>220</v>
      </c>
      <c r="B48" s="85"/>
      <c r="G48" s="13">
        <v>0.08</v>
      </c>
    </row>
    <row r="49" spans="1:7" s="86" customFormat="1" ht="21" customHeight="1">
      <c r="A49" s="83" t="s">
        <v>221</v>
      </c>
      <c r="B49" s="85"/>
      <c r="G49" s="14">
        <f>SUM(G41:G48)</f>
        <v>0.36800000000000005</v>
      </c>
    </row>
    <row r="50" spans="1:7" s="86" customFormat="1" ht="21" customHeight="1">
      <c r="A50" s="83" t="s">
        <v>222</v>
      </c>
      <c r="B50" s="85"/>
    </row>
    <row r="51" spans="1:7" s="86" customFormat="1" ht="21" customHeight="1">
      <c r="A51" s="83" t="s">
        <v>223</v>
      </c>
      <c r="B51" s="85"/>
    </row>
    <row r="52" spans="1:7" s="86" customFormat="1" ht="49.5" customHeight="1">
      <c r="A52" s="69" t="s">
        <v>224</v>
      </c>
      <c r="B52" s="85"/>
    </row>
    <row r="53" spans="1:7" s="86" customFormat="1" ht="21" customHeight="1">
      <c r="A53" s="83" t="s">
        <v>225</v>
      </c>
      <c r="B53" s="85"/>
    </row>
    <row r="54" spans="1:7" s="86" customFormat="1" ht="21" customHeight="1">
      <c r="A54" s="83" t="s">
        <v>226</v>
      </c>
      <c r="B54" s="85"/>
    </row>
    <row r="55" spans="1:7" s="86" customFormat="1" ht="21" customHeight="1">
      <c r="A55" s="83" t="s">
        <v>227</v>
      </c>
      <c r="B55" s="85"/>
    </row>
    <row r="56" spans="1:7" s="86" customFormat="1" ht="21" customHeight="1">
      <c r="A56" s="83" t="s">
        <v>228</v>
      </c>
      <c r="B56" s="85"/>
    </row>
    <row r="57" spans="1:7" s="86" customFormat="1" ht="34.5" customHeight="1">
      <c r="A57" s="69" t="s">
        <v>229</v>
      </c>
      <c r="B57" s="85"/>
    </row>
    <row r="58" spans="1:7" s="86" customFormat="1" ht="36" customHeight="1">
      <c r="A58" s="69" t="s">
        <v>230</v>
      </c>
      <c r="B58" s="85"/>
    </row>
    <row r="59" spans="1:7" s="86" customFormat="1" ht="21" customHeight="1">
      <c r="A59" s="83" t="s">
        <v>231</v>
      </c>
      <c r="B59" s="85"/>
    </row>
    <row r="60" spans="1:7" s="86" customFormat="1" ht="21" customHeight="1">
      <c r="A60" s="89" t="s">
        <v>232</v>
      </c>
      <c r="B60" s="85"/>
    </row>
    <row r="61" spans="1:7" ht="27" customHeight="1">
      <c r="A61" s="66" t="s">
        <v>233</v>
      </c>
      <c r="B61" s="67"/>
    </row>
    <row r="62" spans="1:7" s="86" customFormat="1" ht="21" customHeight="1">
      <c r="A62" s="88" t="s">
        <v>234</v>
      </c>
      <c r="B62" s="85"/>
    </row>
    <row r="63" spans="1:7" s="86" customFormat="1" ht="22.5" customHeight="1">
      <c r="A63" s="89" t="s">
        <v>235</v>
      </c>
      <c r="B63" s="85"/>
    </row>
    <row r="64" spans="1:7" s="86" customFormat="1" ht="39" customHeight="1">
      <c r="A64" s="79" t="s">
        <v>236</v>
      </c>
      <c r="B64" s="85"/>
    </row>
    <row r="65" spans="1:8" s="86" customFormat="1" ht="21" customHeight="1">
      <c r="A65" s="89" t="s">
        <v>237</v>
      </c>
      <c r="B65" s="85"/>
    </row>
    <row r="66" spans="1:8" s="86" customFormat="1" ht="21" customHeight="1">
      <c r="A66" s="89" t="s">
        <v>238</v>
      </c>
      <c r="B66" s="85"/>
    </row>
    <row r="67" spans="1:8" s="86" customFormat="1" ht="21" customHeight="1">
      <c r="A67" s="89" t="s">
        <v>239</v>
      </c>
      <c r="B67" s="85"/>
      <c r="G67" s="15" t="s">
        <v>1</v>
      </c>
    </row>
    <row r="68" spans="1:8" s="86" customFormat="1" ht="21" customHeight="1">
      <c r="A68" s="89" t="s">
        <v>240</v>
      </c>
      <c r="B68" s="85"/>
      <c r="G68" s="13">
        <v>4.1999999999999997E-3</v>
      </c>
      <c r="H68" s="86">
        <f t="shared" ref="H68:H73" si="0">$H$34*G68</f>
        <v>0</v>
      </c>
    </row>
    <row r="69" spans="1:8" s="86" customFormat="1" ht="21" customHeight="1">
      <c r="A69" s="89" t="s">
        <v>241</v>
      </c>
      <c r="B69" s="85"/>
      <c r="G69" s="13">
        <f>G68*G48</f>
        <v>3.3599999999999998E-4</v>
      </c>
      <c r="H69" s="86">
        <f t="shared" si="0"/>
        <v>0</v>
      </c>
    </row>
    <row r="70" spans="1:8" s="86" customFormat="1" ht="21" customHeight="1">
      <c r="A70" s="89" t="s">
        <v>242</v>
      </c>
      <c r="B70" s="85"/>
      <c r="G70" s="13">
        <v>3.4799999999999998E-2</v>
      </c>
      <c r="H70" s="86">
        <f t="shared" si="0"/>
        <v>0</v>
      </c>
    </row>
    <row r="71" spans="1:8" s="86" customFormat="1" ht="31.5" customHeight="1">
      <c r="A71" s="79" t="s">
        <v>243</v>
      </c>
      <c r="B71" s="85"/>
      <c r="G71" s="13">
        <v>1.9400000000000001E-2</v>
      </c>
      <c r="H71" s="86">
        <f t="shared" si="0"/>
        <v>0</v>
      </c>
    </row>
    <row r="72" spans="1:8" s="86" customFormat="1" ht="48.75" customHeight="1">
      <c r="A72" s="90" t="s">
        <v>244</v>
      </c>
      <c r="B72" s="85"/>
      <c r="G72" s="13">
        <f>G71*G49</f>
        <v>7.1392000000000009E-3</v>
      </c>
      <c r="H72" s="86">
        <f t="shared" si="0"/>
        <v>0</v>
      </c>
    </row>
    <row r="73" spans="1:8" s="86" customFormat="1" ht="36" customHeight="1">
      <c r="A73" s="90" t="s">
        <v>245</v>
      </c>
      <c r="B73" s="85"/>
      <c r="G73" s="13">
        <f>(0.4*0.08*G71)</f>
        <v>6.2080000000000002E-4</v>
      </c>
      <c r="H73" s="86">
        <f t="shared" si="0"/>
        <v>0</v>
      </c>
    </row>
    <row r="74" spans="1:8" s="86" customFormat="1" ht="21" customHeight="1">
      <c r="A74" s="89" t="s">
        <v>246</v>
      </c>
      <c r="B74" s="85"/>
      <c r="G74" s="14">
        <f>SUM(G68:G73)</f>
        <v>6.6496E-2</v>
      </c>
      <c r="H74" s="86">
        <f>SUM(H68:I73)</f>
        <v>0</v>
      </c>
    </row>
    <row r="75" spans="1:8" s="86" customFormat="1" ht="54" customHeight="1">
      <c r="A75" s="79" t="s">
        <v>247</v>
      </c>
      <c r="B75" s="85"/>
    </row>
    <row r="76" spans="1:8" s="86" customFormat="1" ht="30" customHeight="1">
      <c r="A76" s="79" t="s">
        <v>248</v>
      </c>
      <c r="B76" s="85"/>
      <c r="G76" s="15" t="s">
        <v>1</v>
      </c>
    </row>
    <row r="77" spans="1:8" s="92" customFormat="1" ht="73.5" customHeight="1">
      <c r="A77" s="79" t="s">
        <v>249</v>
      </c>
      <c r="B77" s="91"/>
      <c r="G77" s="13">
        <v>9.0700000000000003E-2</v>
      </c>
      <c r="H77" s="92">
        <f t="shared" ref="H77:H82" si="1">$H$34*G77</f>
        <v>0</v>
      </c>
    </row>
    <row r="78" spans="1:8" s="92" customFormat="1" ht="28.5" customHeight="1">
      <c r="A78" s="79" t="s">
        <v>250</v>
      </c>
      <c r="B78" s="91"/>
      <c r="G78" s="13">
        <v>8.2000000000000007E-3</v>
      </c>
      <c r="H78" s="92">
        <f t="shared" si="1"/>
        <v>0</v>
      </c>
    </row>
    <row r="79" spans="1:8" s="92" customFormat="1" ht="26.25" customHeight="1">
      <c r="A79" s="79" t="s">
        <v>251</v>
      </c>
      <c r="B79" s="91"/>
      <c r="G79" s="13">
        <v>2.0000000000000001E-4</v>
      </c>
      <c r="H79" s="92">
        <f t="shared" si="1"/>
        <v>0</v>
      </c>
    </row>
    <row r="80" spans="1:8" s="92" customFormat="1" ht="34.5" customHeight="1">
      <c r="A80" s="79" t="s">
        <v>252</v>
      </c>
      <c r="B80" s="91"/>
      <c r="G80" s="13">
        <v>2.9999999999999997E-4</v>
      </c>
      <c r="H80" s="92">
        <f t="shared" si="1"/>
        <v>0</v>
      </c>
    </row>
    <row r="81" spans="1:8" s="92" customFormat="1" ht="36" customHeight="1">
      <c r="A81" s="79" t="s">
        <v>253</v>
      </c>
      <c r="B81" s="91"/>
      <c r="G81" s="13">
        <v>2.9999999999999997E-4</v>
      </c>
      <c r="H81" s="92">
        <f t="shared" si="1"/>
        <v>0</v>
      </c>
    </row>
    <row r="82" spans="1:8" s="92" customFormat="1" ht="56.25" customHeight="1">
      <c r="A82" s="79" t="s">
        <v>254</v>
      </c>
      <c r="B82" s="91"/>
      <c r="G82" s="13">
        <v>1.66E-2</v>
      </c>
      <c r="H82" s="92">
        <f t="shared" si="1"/>
        <v>0</v>
      </c>
    </row>
    <row r="83" spans="1:8" s="86" customFormat="1" ht="57" customHeight="1">
      <c r="A83" s="69" t="s">
        <v>255</v>
      </c>
      <c r="B83" s="85"/>
      <c r="G83" s="14">
        <f>SUM(G77:G82)</f>
        <v>0.1163</v>
      </c>
      <c r="H83" s="86">
        <f>SUM(H77:I82)</f>
        <v>0</v>
      </c>
    </row>
    <row r="84" spans="1:8" s="86" customFormat="1" ht="21" customHeight="1">
      <c r="A84" s="89" t="s">
        <v>256</v>
      </c>
      <c r="B84" s="85"/>
    </row>
    <row r="85" spans="1:8" s="86" customFormat="1" ht="39.75" customHeight="1">
      <c r="A85" s="69" t="s">
        <v>257</v>
      </c>
      <c r="B85" s="85"/>
    </row>
    <row r="86" spans="1:8" s="92" customFormat="1" ht="67.5" customHeight="1">
      <c r="A86" s="79" t="s">
        <v>258</v>
      </c>
      <c r="B86" s="91"/>
    </row>
    <row r="87" spans="1:8" s="92" customFormat="1" ht="71.25" customHeight="1">
      <c r="A87" s="79" t="s">
        <v>259</v>
      </c>
      <c r="B87" s="91"/>
    </row>
    <row r="88" spans="1:8" s="92" customFormat="1" ht="69" customHeight="1">
      <c r="A88" s="79" t="s">
        <v>260</v>
      </c>
      <c r="B88" s="91"/>
    </row>
    <row r="89" spans="1:8" s="86" customFormat="1" ht="21" customHeight="1">
      <c r="A89" s="87" t="s">
        <v>261</v>
      </c>
      <c r="B89" s="85"/>
    </row>
    <row r="90" spans="1:8" s="86" customFormat="1" ht="21" customHeight="1">
      <c r="A90" s="87" t="s">
        <v>262</v>
      </c>
      <c r="B90" s="85"/>
    </row>
    <row r="91" spans="1:8" ht="27" customHeight="1">
      <c r="A91" s="66" t="s">
        <v>263</v>
      </c>
      <c r="B91" s="67"/>
    </row>
    <row r="92" spans="1:8" s="86" customFormat="1" ht="35.25" customHeight="1">
      <c r="A92" s="69" t="s">
        <v>264</v>
      </c>
      <c r="B92" s="85"/>
    </row>
    <row r="93" spans="1:8" s="86" customFormat="1" ht="30.75" customHeight="1">
      <c r="A93" s="79" t="s">
        <v>265</v>
      </c>
      <c r="B93" s="85"/>
    </row>
    <row r="94" spans="1:8" s="86" customFormat="1" ht="21" customHeight="1">
      <c r="A94" s="89" t="s">
        <v>266</v>
      </c>
      <c r="B94" s="85"/>
    </row>
    <row r="95" spans="1:8" s="86" customFormat="1" ht="21" customHeight="1">
      <c r="A95" s="89" t="s">
        <v>267</v>
      </c>
      <c r="B95" s="85"/>
    </row>
    <row r="96" spans="1:8" s="86" customFormat="1" ht="21" customHeight="1">
      <c r="A96" s="89" t="s">
        <v>268</v>
      </c>
      <c r="B96" s="85"/>
    </row>
    <row r="97" spans="1:8" s="86" customFormat="1" ht="21" customHeight="1">
      <c r="A97" s="89" t="s">
        <v>269</v>
      </c>
      <c r="B97" s="85"/>
    </row>
    <row r="98" spans="1:8" s="86" customFormat="1" ht="21" customHeight="1">
      <c r="A98" s="89" t="s">
        <v>270</v>
      </c>
      <c r="B98" s="85"/>
      <c r="G98" s="133">
        <v>0.05</v>
      </c>
      <c r="H98" s="86">
        <f>(H34+H64+H74+H90+H95)*G98</f>
        <v>0</v>
      </c>
    </row>
    <row r="99" spans="1:8" s="86" customFormat="1" ht="21" customHeight="1">
      <c r="A99" s="89" t="s">
        <v>271</v>
      </c>
      <c r="B99" s="85"/>
      <c r="G99" s="133">
        <v>0.1</v>
      </c>
    </row>
    <row r="100" spans="1:8" s="86" customFormat="1" ht="21" customHeight="1">
      <c r="A100" s="89" t="s">
        <v>272</v>
      </c>
      <c r="B100" s="85"/>
    </row>
    <row r="101" spans="1:8" s="86" customFormat="1" ht="21" customHeight="1">
      <c r="A101" s="89" t="s">
        <v>273</v>
      </c>
      <c r="B101" s="85"/>
      <c r="G101" s="135">
        <v>7.5999999999999998E-2</v>
      </c>
    </row>
    <row r="102" spans="1:8" s="86" customFormat="1" ht="21" customHeight="1">
      <c r="A102" s="89" t="s">
        <v>274</v>
      </c>
      <c r="B102" s="85"/>
      <c r="G102" s="135">
        <v>1.6500000000000001E-2</v>
      </c>
    </row>
    <row r="103" spans="1:8" s="86" customFormat="1" ht="24.75" customHeight="1">
      <c r="A103" s="79" t="s">
        <v>275</v>
      </c>
      <c r="B103" s="85"/>
      <c r="G103" s="133">
        <v>0.05</v>
      </c>
    </row>
    <row r="104" spans="1:8" s="86" customFormat="1" ht="21" customHeight="1">
      <c r="A104" s="89" t="s">
        <v>276</v>
      </c>
      <c r="B104" s="85"/>
    </row>
    <row r="105" spans="1:8" ht="27" customHeight="1">
      <c r="A105" s="93" t="s">
        <v>277</v>
      </c>
      <c r="B105" s="67"/>
    </row>
    <row r="106" spans="1:8" s="86" customFormat="1" ht="21" customHeight="1">
      <c r="A106" s="83" t="s">
        <v>278</v>
      </c>
      <c r="B106" s="85"/>
    </row>
    <row r="107" spans="1:8" ht="21" customHeight="1">
      <c r="A107" s="94" t="s">
        <v>279</v>
      </c>
      <c r="B107" s="67"/>
    </row>
    <row r="108" spans="1:8" ht="27" customHeight="1">
      <c r="A108" s="93" t="s">
        <v>280</v>
      </c>
      <c r="B108" s="67"/>
    </row>
    <row r="109" spans="1:8" s="86" customFormat="1" ht="21" customHeight="1">
      <c r="A109" s="83" t="s">
        <v>281</v>
      </c>
      <c r="B109" s="85"/>
    </row>
    <row r="110" spans="1:8" s="86" customFormat="1" ht="21" customHeight="1">
      <c r="A110" s="89" t="s">
        <v>282</v>
      </c>
      <c r="B110" s="85"/>
    </row>
    <row r="111" spans="1:8" s="86" customFormat="1" ht="21" customHeight="1">
      <c r="A111" s="89" t="s">
        <v>283</v>
      </c>
      <c r="B111" s="85"/>
    </row>
    <row r="112" spans="1:8" s="86" customFormat="1" ht="21" customHeight="1">
      <c r="A112" s="89" t="s">
        <v>284</v>
      </c>
      <c r="B112" s="85"/>
    </row>
    <row r="113" spans="1:2" s="86" customFormat="1" ht="27.75" customHeight="1">
      <c r="A113" s="79" t="s">
        <v>285</v>
      </c>
      <c r="B113" s="85"/>
    </row>
    <row r="114" spans="1:2" ht="80.25" customHeight="1">
      <c r="A114" s="79" t="s">
        <v>286</v>
      </c>
      <c r="B114" s="67"/>
    </row>
    <row r="115" spans="1:2" s="92" customFormat="1" ht="44.25" customHeight="1">
      <c r="A115" s="79" t="s">
        <v>287</v>
      </c>
      <c r="B115" s="91"/>
    </row>
    <row r="116" spans="1:2" s="86" customFormat="1" ht="21" customHeight="1">
      <c r="A116" s="89" t="s">
        <v>288</v>
      </c>
      <c r="B116" s="85"/>
    </row>
    <row r="117" spans="1:2" s="86" customFormat="1" ht="21" customHeight="1">
      <c r="A117" s="83" t="s">
        <v>289</v>
      </c>
      <c r="B117" s="85"/>
    </row>
    <row r="118" spans="1:2" ht="36.75" customHeight="1">
      <c r="A118" s="79" t="s">
        <v>290</v>
      </c>
      <c r="B118" s="67"/>
    </row>
    <row r="119" spans="1:2" s="86" customFormat="1" ht="21" customHeight="1">
      <c r="A119" s="89" t="s">
        <v>291</v>
      </c>
      <c r="B119" s="85"/>
    </row>
    <row r="120" spans="1:2" s="92" customFormat="1" ht="30.75" customHeight="1">
      <c r="A120" s="79" t="s">
        <v>292</v>
      </c>
      <c r="B120" s="91"/>
    </row>
    <row r="121" spans="1:2" s="92" customFormat="1" ht="36" customHeight="1">
      <c r="A121" s="79" t="s">
        <v>293</v>
      </c>
      <c r="B121" s="91"/>
    </row>
    <row r="122" spans="1:2" s="92" customFormat="1" ht="27.75" customHeight="1">
      <c r="A122" s="79" t="s">
        <v>294</v>
      </c>
      <c r="B122" s="91"/>
    </row>
    <row r="123" spans="1:2" s="86" customFormat="1" ht="21" customHeight="1">
      <c r="A123" s="89" t="s">
        <v>295</v>
      </c>
      <c r="B123" s="85"/>
    </row>
    <row r="124" spans="1:2" s="86" customFormat="1" ht="21" customHeight="1">
      <c r="A124" s="83" t="s">
        <v>296</v>
      </c>
      <c r="B124" s="85"/>
    </row>
    <row r="125" spans="1:2" s="86" customFormat="1" ht="21" customHeight="1">
      <c r="A125" s="83" t="s">
        <v>297</v>
      </c>
      <c r="B125" s="85"/>
    </row>
    <row r="126" spans="1:2" s="86" customFormat="1" ht="21" customHeight="1">
      <c r="A126" s="83" t="s">
        <v>298</v>
      </c>
      <c r="B126" s="85"/>
    </row>
    <row r="127" spans="1:2" s="86" customFormat="1" ht="21" customHeight="1">
      <c r="A127" s="89" t="s">
        <v>299</v>
      </c>
      <c r="B127" s="85"/>
    </row>
    <row r="128" spans="1:2" s="86" customFormat="1" ht="21" customHeight="1">
      <c r="A128" s="95" t="s">
        <v>300</v>
      </c>
      <c r="B128" s="85"/>
    </row>
    <row r="129" spans="1:2" s="86" customFormat="1" ht="21" customHeight="1">
      <c r="A129" s="95" t="s">
        <v>301</v>
      </c>
      <c r="B129" s="85"/>
    </row>
    <row r="130" spans="1:2" s="86" customFormat="1" ht="21" customHeight="1">
      <c r="A130" s="95" t="s">
        <v>302</v>
      </c>
      <c r="B130" s="85"/>
    </row>
    <row r="131" spans="1:2" s="86" customFormat="1" ht="21" customHeight="1">
      <c r="A131" s="95" t="s">
        <v>303</v>
      </c>
      <c r="B131" s="85"/>
    </row>
    <row r="132" spans="1:2" s="86" customFormat="1" ht="21" customHeight="1">
      <c r="A132" s="95" t="s">
        <v>304</v>
      </c>
      <c r="B132" s="85"/>
    </row>
    <row r="133" spans="1:2" s="86" customFormat="1" ht="21" customHeight="1">
      <c r="A133" s="95" t="s">
        <v>305</v>
      </c>
      <c r="B133" s="85"/>
    </row>
    <row r="134" spans="1:2" s="86" customFormat="1" ht="21" customHeight="1">
      <c r="A134" s="95" t="s">
        <v>306</v>
      </c>
      <c r="B134" s="85"/>
    </row>
    <row r="135" spans="1:2" s="86" customFormat="1" ht="21" customHeight="1">
      <c r="A135" s="95" t="s">
        <v>307</v>
      </c>
      <c r="B135" s="85"/>
    </row>
    <row r="136" spans="1:2" s="92" customFormat="1" ht="27.75" customHeight="1">
      <c r="A136" s="79" t="s">
        <v>308</v>
      </c>
      <c r="B136" s="91"/>
    </row>
    <row r="137" spans="1:2" ht="31.5" customHeight="1">
      <c r="A137" s="96" t="s">
        <v>309</v>
      </c>
      <c r="B137" s="67"/>
    </row>
    <row r="138" spans="1:2" ht="21" customHeight="1">
      <c r="A138" s="97" t="s">
        <v>310</v>
      </c>
      <c r="B138" s="67"/>
    </row>
    <row r="139" spans="1:2" ht="21" customHeight="1">
      <c r="A139" s="97" t="s">
        <v>311</v>
      </c>
      <c r="B139" s="67"/>
    </row>
    <row r="140" spans="1:2" ht="21" customHeight="1">
      <c r="A140" s="97" t="s">
        <v>312</v>
      </c>
      <c r="B140" s="67"/>
    </row>
    <row r="141" spans="1:2" ht="27" customHeight="1">
      <c r="A141" s="96" t="s">
        <v>313</v>
      </c>
      <c r="B141" s="67"/>
    </row>
    <row r="142" spans="1:2" ht="21" customHeight="1">
      <c r="A142" s="97" t="s">
        <v>310</v>
      </c>
      <c r="B142" s="67"/>
    </row>
    <row r="143" spans="1:2" ht="21" customHeight="1">
      <c r="A143" s="97" t="s">
        <v>311</v>
      </c>
      <c r="B143" s="67"/>
    </row>
    <row r="144" spans="1:2" ht="36" customHeight="1">
      <c r="A144" s="69" t="s">
        <v>314</v>
      </c>
      <c r="B144" s="67"/>
    </row>
    <row r="145" spans="1:2" ht="34.5" customHeight="1">
      <c r="A145" s="96" t="s">
        <v>315</v>
      </c>
      <c r="B145" s="67"/>
    </row>
    <row r="146" spans="1:2" ht="21" customHeight="1">
      <c r="A146" s="97" t="s">
        <v>310</v>
      </c>
      <c r="B146" s="67"/>
    </row>
    <row r="147" spans="1:2" ht="21" customHeight="1">
      <c r="A147" s="97" t="s">
        <v>311</v>
      </c>
      <c r="B147" s="67"/>
    </row>
    <row r="148" spans="1:2" ht="42.75" customHeight="1">
      <c r="A148" s="69" t="s">
        <v>316</v>
      </c>
      <c r="B148" s="67"/>
    </row>
    <row r="149" spans="1:2" s="86" customFormat="1" ht="24" customHeight="1">
      <c r="A149" s="83" t="s">
        <v>317</v>
      </c>
      <c r="B149" s="85"/>
    </row>
    <row r="150" spans="1:2" ht="21" customHeight="1">
      <c r="A150" s="98" t="s">
        <v>318</v>
      </c>
      <c r="B150" s="67"/>
    </row>
    <row r="151" spans="1:2" s="86" customFormat="1" ht="21" customHeight="1">
      <c r="A151" s="89" t="s">
        <v>319</v>
      </c>
      <c r="B151" s="85"/>
    </row>
    <row r="152" spans="1:2" s="92" customFormat="1" ht="81.75" customHeight="1">
      <c r="A152" s="90" t="s">
        <v>320</v>
      </c>
      <c r="B152" s="91"/>
    </row>
    <row r="153" spans="1:2" s="86" customFormat="1" ht="32.25" customHeight="1">
      <c r="A153" s="88" t="s">
        <v>321</v>
      </c>
      <c r="B153" s="85"/>
    </row>
    <row r="154" spans="1:2" ht="27" customHeight="1">
      <c r="A154" s="99" t="s">
        <v>322</v>
      </c>
      <c r="B154" s="67"/>
    </row>
    <row r="155" spans="1:2" s="86" customFormat="1" ht="59.25" customHeight="1">
      <c r="A155" s="100" t="s">
        <v>323</v>
      </c>
      <c r="B155" s="85"/>
    </row>
    <row r="156" spans="1:2" s="73" customFormat="1" ht="78" customHeight="1">
      <c r="A156" s="101" t="s">
        <v>324</v>
      </c>
      <c r="B156" s="72"/>
    </row>
    <row r="157" spans="1:2" s="86" customFormat="1" ht="21" customHeight="1">
      <c r="A157" s="83" t="s">
        <v>321</v>
      </c>
      <c r="B157" s="85"/>
    </row>
    <row r="158" spans="1:2" s="103" customFormat="1" ht="38.25" customHeight="1">
      <c r="A158" s="101" t="s">
        <v>325</v>
      </c>
      <c r="B158" s="102"/>
    </row>
    <row r="159" spans="1:2" s="103" customFormat="1" ht="54" customHeight="1">
      <c r="A159" s="69" t="s">
        <v>326</v>
      </c>
      <c r="B159" s="102"/>
    </row>
    <row r="160" spans="1:2" s="103" customFormat="1" ht="45" customHeight="1">
      <c r="A160" s="100" t="s">
        <v>327</v>
      </c>
      <c r="B160" s="102"/>
    </row>
  </sheetData>
  <pageMargins left="0.511811024" right="0.511811024" top="0.78740157499999996" bottom="0.78740157499999996" header="0.31496062000000002" footer="0.31496062000000002"/>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47"/>
  <sheetViews>
    <sheetView showGridLines="0" view="pageBreakPreview" zoomScaleNormal="100" zoomScaleSheetLayoutView="100" workbookViewId="0">
      <selection activeCell="H41" sqref="H41"/>
    </sheetView>
  </sheetViews>
  <sheetFormatPr defaultColWidth="17.85546875" defaultRowHeight="21" customHeight="1"/>
  <cols>
    <col min="1" max="1" width="8.85546875" style="1" customWidth="1"/>
    <col min="2" max="2" width="52.5703125" style="1" customWidth="1"/>
    <col min="3" max="3" width="14.5703125" style="1" customWidth="1"/>
    <col min="4" max="4" width="18.5703125" style="1" customWidth="1"/>
    <col min="5" max="5" width="20.28515625" style="1" customWidth="1"/>
    <col min="6" max="6" width="9.85546875" style="1" customWidth="1"/>
    <col min="7" max="16384" width="17.85546875" style="1"/>
  </cols>
  <sheetData>
    <row r="1" spans="1:8" ht="21" customHeight="1">
      <c r="A1" s="196" t="s">
        <v>83</v>
      </c>
      <c r="B1" s="196"/>
      <c r="C1" s="196"/>
      <c r="D1" s="196"/>
      <c r="E1" s="196"/>
      <c r="F1" s="196"/>
    </row>
    <row r="2" spans="1:8" ht="21" customHeight="1">
      <c r="A2" s="197" t="s">
        <v>35</v>
      </c>
      <c r="B2" s="197"/>
      <c r="C2" s="197"/>
      <c r="D2" s="197"/>
      <c r="E2" s="197"/>
      <c r="F2" s="197"/>
    </row>
    <row r="3" spans="1:8" ht="21" customHeight="1">
      <c r="A3" s="197" t="s">
        <v>36</v>
      </c>
      <c r="B3" s="197"/>
      <c r="C3" s="197"/>
      <c r="D3" s="197"/>
      <c r="E3" s="197"/>
      <c r="F3" s="197"/>
    </row>
    <row r="4" spans="1:8" ht="21" customHeight="1">
      <c r="A4" s="197" t="s">
        <v>84</v>
      </c>
      <c r="B4" s="197"/>
      <c r="C4" s="197"/>
      <c r="D4" s="197"/>
      <c r="E4" s="197"/>
      <c r="F4" s="197"/>
      <c r="G4" s="1" t="s">
        <v>26</v>
      </c>
    </row>
    <row r="5" spans="1:8" ht="21" customHeight="1">
      <c r="A5" s="197" t="s">
        <v>85</v>
      </c>
      <c r="B5" s="197"/>
      <c r="C5" s="197"/>
      <c r="D5" s="197"/>
      <c r="E5" s="197"/>
      <c r="F5" s="197"/>
    </row>
    <row r="6" spans="1:8" ht="21" customHeight="1">
      <c r="A6" s="197" t="s">
        <v>37</v>
      </c>
      <c r="B6" s="197"/>
      <c r="C6" s="197"/>
      <c r="D6" s="197"/>
      <c r="E6" s="197"/>
      <c r="F6" s="197"/>
    </row>
    <row r="7" spans="1:8" ht="21" customHeight="1">
      <c r="A7" s="197" t="s">
        <v>86</v>
      </c>
      <c r="B7" s="197"/>
      <c r="C7" s="197"/>
      <c r="D7" s="197"/>
      <c r="E7" s="197"/>
      <c r="F7" s="197"/>
    </row>
    <row r="8" spans="1:8" ht="21" customHeight="1">
      <c r="A8" s="197" t="s">
        <v>38</v>
      </c>
      <c r="B8" s="197"/>
      <c r="C8" s="197"/>
      <c r="D8" s="197"/>
      <c r="E8" s="197"/>
      <c r="F8" s="197"/>
    </row>
    <row r="9" spans="1:8" ht="21" customHeight="1">
      <c r="A9" s="197" t="s">
        <v>39</v>
      </c>
      <c r="B9" s="197"/>
      <c r="C9" s="197"/>
      <c r="D9" s="197"/>
      <c r="E9" s="197"/>
      <c r="F9" s="197"/>
    </row>
    <row r="10" spans="1:8" ht="21" customHeight="1">
      <c r="A10" s="238" t="s">
        <v>87</v>
      </c>
      <c r="B10" s="238"/>
      <c r="C10" s="238"/>
      <c r="D10" s="238"/>
      <c r="E10" s="238"/>
      <c r="F10" s="238"/>
    </row>
    <row r="11" spans="1:8" ht="21.75" customHeight="1">
      <c r="A11" s="233" t="s">
        <v>488</v>
      </c>
      <c r="B11" s="234"/>
      <c r="C11" s="234"/>
      <c r="D11" s="234"/>
      <c r="E11" s="234"/>
      <c r="F11" s="235"/>
      <c r="G11" s="187"/>
      <c r="H11" s="187"/>
    </row>
    <row r="12" spans="1:8" ht="21" customHeight="1">
      <c r="A12" s="197" t="s">
        <v>88</v>
      </c>
      <c r="B12" s="197"/>
      <c r="C12" s="197"/>
      <c r="D12" s="197"/>
      <c r="E12" s="197"/>
      <c r="F12" s="197"/>
    </row>
    <row r="13" spans="1:8" ht="21" customHeight="1">
      <c r="A13" s="197" t="s">
        <v>89</v>
      </c>
      <c r="B13" s="197"/>
      <c r="C13" s="197"/>
      <c r="D13" s="197"/>
      <c r="E13" s="197"/>
      <c r="F13" s="197"/>
    </row>
    <row r="14" spans="1:8" ht="21" customHeight="1">
      <c r="A14" s="238" t="s">
        <v>90</v>
      </c>
      <c r="B14" s="238"/>
      <c r="C14" s="238"/>
      <c r="D14" s="238"/>
      <c r="E14" s="238"/>
      <c r="F14" s="238"/>
    </row>
    <row r="15" spans="1:8" ht="21.75" customHeight="1">
      <c r="A15" s="233" t="s">
        <v>488</v>
      </c>
      <c r="B15" s="234"/>
      <c r="C15" s="234"/>
      <c r="D15" s="234"/>
      <c r="E15" s="234"/>
      <c r="F15" s="235"/>
    </row>
    <row r="16" spans="1:8" ht="21" customHeight="1">
      <c r="A16" s="197" t="s">
        <v>91</v>
      </c>
      <c r="B16" s="197"/>
      <c r="C16" s="197"/>
      <c r="D16" s="197"/>
      <c r="E16" s="197"/>
      <c r="F16" s="197"/>
    </row>
    <row r="17" spans="1:6" ht="21" customHeight="1">
      <c r="A17" s="197" t="s">
        <v>92</v>
      </c>
      <c r="B17" s="197"/>
      <c r="C17" s="197"/>
      <c r="D17" s="197"/>
      <c r="E17" s="197"/>
      <c r="F17" s="197"/>
    </row>
    <row r="18" spans="1:6" ht="21" customHeight="1">
      <c r="A18" s="197" t="s">
        <v>93</v>
      </c>
      <c r="B18" s="197"/>
      <c r="C18" s="197"/>
      <c r="D18" s="197"/>
      <c r="E18" s="197"/>
      <c r="F18" s="197"/>
    </row>
    <row r="19" spans="1:6" ht="21" customHeight="1">
      <c r="A19" s="197" t="s">
        <v>94</v>
      </c>
      <c r="B19" s="197"/>
      <c r="C19" s="197"/>
      <c r="D19" s="197"/>
      <c r="E19" s="197"/>
      <c r="F19" s="197"/>
    </row>
    <row r="20" spans="1:6" ht="21" customHeight="1">
      <c r="A20" s="197" t="s">
        <v>95</v>
      </c>
      <c r="B20" s="197"/>
      <c r="C20" s="197"/>
      <c r="D20" s="197"/>
      <c r="E20" s="197"/>
      <c r="F20" s="197"/>
    </row>
    <row r="21" spans="1:6" ht="21" customHeight="1">
      <c r="A21" s="236" t="s">
        <v>30</v>
      </c>
      <c r="B21" s="237"/>
      <c r="C21" s="237"/>
      <c r="D21" s="237"/>
      <c r="E21" s="237"/>
      <c r="F21" s="236"/>
    </row>
    <row r="22" spans="1:6" ht="21.75" customHeight="1">
      <c r="A22" s="258" t="s">
        <v>172</v>
      </c>
      <c r="B22" s="258"/>
      <c r="C22" s="258"/>
      <c r="D22" s="258"/>
      <c r="E22" s="258"/>
      <c r="F22" s="258"/>
    </row>
    <row r="23" spans="1:6" ht="26.25" customHeight="1">
      <c r="A23" s="259" t="s">
        <v>61</v>
      </c>
      <c r="B23" s="259"/>
      <c r="C23" s="51" t="s">
        <v>154</v>
      </c>
      <c r="D23" s="11" t="s">
        <v>29</v>
      </c>
      <c r="E23" s="212" t="s">
        <v>155</v>
      </c>
      <c r="F23" s="212"/>
    </row>
    <row r="24" spans="1:6" ht="21" customHeight="1">
      <c r="A24" s="240" t="str">
        <f>COORDENADOR!A23</f>
        <v>COORDENADOR DE ENGENHARIA CLÍNICA</v>
      </c>
      <c r="B24" s="240"/>
      <c r="C24" s="12"/>
      <c r="D24" s="27" t="s">
        <v>26</v>
      </c>
      <c r="E24" s="241" t="s">
        <v>26</v>
      </c>
      <c r="F24" s="241"/>
    </row>
    <row r="25" spans="1:6" ht="21" customHeight="1">
      <c r="A25" s="240" t="str">
        <f>'SUPERVISOR '!A23</f>
        <v>SUPERVISOR TÉCNICO DE MANUTENÇÃO - PLANTONISTA DIURNO</v>
      </c>
      <c r="B25" s="240"/>
      <c r="C25" s="12"/>
      <c r="D25" s="27" t="s">
        <v>26</v>
      </c>
      <c r="E25" s="241" t="s">
        <v>26</v>
      </c>
      <c r="F25" s="241"/>
    </row>
    <row r="26" spans="1:6" ht="21" customHeight="1">
      <c r="A26" s="240" t="str">
        <f>'TÉCNICO MANUTENÇÃO - DIARISTA'!A23</f>
        <v>TÉCNICO DE MANUTENÇÃO DE EQUIPAMENTOS MÉDICOS</v>
      </c>
      <c r="B26" s="240"/>
      <c r="C26" s="12"/>
      <c r="D26" s="27" t="s">
        <v>26</v>
      </c>
      <c r="E26" s="241" t="s">
        <v>26</v>
      </c>
      <c r="F26" s="241"/>
    </row>
    <row r="27" spans="1:6" ht="21" customHeight="1">
      <c r="A27" s="240" t="str">
        <f>'TÉCNICO MANUTENÇÃO PLANT'!A23</f>
        <v>TÉCNICO DE MANUTENÇÃO DE EQUIPAMENTOS MÉDICOS - PLANTONISTA DIURNO</v>
      </c>
      <c r="B27" s="240"/>
      <c r="C27" s="12"/>
      <c r="D27" s="27" t="s">
        <v>26</v>
      </c>
      <c r="E27" s="241" t="s">
        <v>26</v>
      </c>
      <c r="F27" s="241"/>
    </row>
    <row r="28" spans="1:6" ht="21" customHeight="1">
      <c r="A28" s="240" t="str">
        <f>'TÉCNICO PLANEJAMENTO'!A23</f>
        <v>TÉCNICO DE PLANEJAMENTO E CONTROLE - PLANTONISTA DIURNO</v>
      </c>
      <c r="B28" s="240"/>
      <c r="C28" s="12"/>
      <c r="D28" s="27" t="s">
        <v>26</v>
      </c>
      <c r="E28" s="241" t="s">
        <v>26</v>
      </c>
      <c r="F28" s="241"/>
    </row>
    <row r="29" spans="1:6" ht="21" customHeight="1">
      <c r="A29" s="209" t="s">
        <v>173</v>
      </c>
      <c r="B29" s="209"/>
      <c r="C29" s="7"/>
      <c r="D29" s="43"/>
      <c r="E29" s="257" t="s">
        <v>26</v>
      </c>
      <c r="F29" s="257"/>
    </row>
    <row r="30" spans="1:6" ht="21" customHeight="1">
      <c r="A30" s="242" t="s">
        <v>354</v>
      </c>
      <c r="B30" s="243"/>
      <c r="C30" s="243"/>
      <c r="D30" s="243"/>
      <c r="E30" s="243"/>
      <c r="F30" s="244"/>
    </row>
    <row r="31" spans="1:6" ht="21" customHeight="1">
      <c r="A31" s="226" t="s">
        <v>354</v>
      </c>
      <c r="B31" s="227"/>
      <c r="C31" s="227"/>
      <c r="D31" s="228"/>
      <c r="E31" s="229" t="s">
        <v>26</v>
      </c>
      <c r="F31" s="230"/>
    </row>
    <row r="32" spans="1:6" ht="21" customHeight="1">
      <c r="A32" s="226" t="s">
        <v>353</v>
      </c>
      <c r="B32" s="227"/>
      <c r="C32" s="227"/>
      <c r="D32" s="228"/>
      <c r="E32" s="229" t="s">
        <v>26</v>
      </c>
      <c r="F32" s="230"/>
    </row>
    <row r="33" spans="1:8" ht="21" customHeight="1">
      <c r="A33" s="243" t="s">
        <v>30</v>
      </c>
      <c r="B33" s="243"/>
      <c r="C33" s="243"/>
      <c r="D33" s="244"/>
      <c r="E33" s="248" t="s">
        <v>26</v>
      </c>
      <c r="F33" s="248"/>
    </row>
    <row r="34" spans="1:8" ht="21" customHeight="1">
      <c r="A34" s="249" t="s">
        <v>156</v>
      </c>
      <c r="B34" s="250"/>
      <c r="C34" s="250"/>
      <c r="D34" s="250"/>
      <c r="E34" s="250"/>
      <c r="F34" s="251"/>
    </row>
    <row r="35" spans="1:8" ht="21" customHeight="1">
      <c r="A35" s="252" t="s">
        <v>157</v>
      </c>
      <c r="B35" s="253"/>
      <c r="C35" s="253"/>
      <c r="D35" s="254"/>
      <c r="E35" s="255" t="s">
        <v>26</v>
      </c>
      <c r="F35" s="255"/>
      <c r="H35" s="167"/>
    </row>
    <row r="36" spans="1:8" ht="21.75" customHeight="1">
      <c r="A36" s="246" t="s">
        <v>26</v>
      </c>
      <c r="B36" s="246"/>
      <c r="C36" s="246"/>
      <c r="D36" s="246"/>
      <c r="E36" s="246"/>
      <c r="F36" s="247"/>
    </row>
    <row r="37" spans="1:8" ht="23.25" customHeight="1">
      <c r="A37" s="245" t="s">
        <v>23</v>
      </c>
      <c r="B37" s="245"/>
      <c r="C37" s="245"/>
      <c r="D37" s="245"/>
      <c r="E37" s="245"/>
      <c r="F37" s="245"/>
      <c r="H37" s="167" t="s">
        <v>26</v>
      </c>
    </row>
    <row r="38" spans="1:8" ht="23.25" customHeight="1">
      <c r="A38" s="118">
        <v>1</v>
      </c>
      <c r="B38" s="239" t="s">
        <v>329</v>
      </c>
      <c r="C38" s="239"/>
      <c r="D38" s="239"/>
      <c r="E38" s="239"/>
      <c r="F38" s="239"/>
    </row>
    <row r="39" spans="1:8" ht="54" customHeight="1">
      <c r="A39" s="44">
        <v>2</v>
      </c>
      <c r="B39" s="239" t="s">
        <v>31</v>
      </c>
      <c r="C39" s="239"/>
      <c r="D39" s="239"/>
      <c r="E39" s="239"/>
      <c r="F39" s="239"/>
    </row>
    <row r="40" spans="1:8" ht="33" customHeight="1">
      <c r="A40" s="44">
        <v>3</v>
      </c>
      <c r="B40" s="239" t="s">
        <v>32</v>
      </c>
      <c r="C40" s="239"/>
      <c r="D40" s="239"/>
      <c r="E40" s="239"/>
      <c r="F40" s="239"/>
    </row>
    <row r="41" spans="1:8" ht="35.25" customHeight="1">
      <c r="A41" s="44">
        <v>4</v>
      </c>
      <c r="B41" s="239" t="s">
        <v>33</v>
      </c>
      <c r="C41" s="239"/>
      <c r="D41" s="239"/>
      <c r="E41" s="239"/>
      <c r="F41" s="239"/>
    </row>
    <row r="42" spans="1:8" ht="33.75" customHeight="1">
      <c r="A42" s="44">
        <v>5</v>
      </c>
      <c r="B42" s="239" t="s">
        <v>34</v>
      </c>
      <c r="C42" s="239"/>
      <c r="D42" s="239"/>
      <c r="E42" s="239"/>
      <c r="F42" s="239"/>
    </row>
    <row r="43" spans="1:8" ht="75" customHeight="1">
      <c r="A43" s="11">
        <v>6</v>
      </c>
      <c r="B43" s="233" t="s">
        <v>162</v>
      </c>
      <c r="C43" s="234"/>
      <c r="D43" s="234"/>
      <c r="E43" s="234"/>
      <c r="F43" s="235"/>
    </row>
    <row r="44" spans="1:8" ht="33.75" customHeight="1">
      <c r="A44" s="11">
        <v>7</v>
      </c>
      <c r="B44" s="256" t="s">
        <v>159</v>
      </c>
      <c r="C44" s="256"/>
      <c r="D44" s="256"/>
      <c r="E44" s="256"/>
      <c r="F44" s="256"/>
    </row>
    <row r="45" spans="1:8" ht="21" customHeight="1">
      <c r="A45" s="11">
        <v>8</v>
      </c>
      <c r="B45" s="256" t="s">
        <v>160</v>
      </c>
      <c r="C45" s="256"/>
      <c r="D45" s="256"/>
      <c r="E45" s="256"/>
      <c r="F45" s="256"/>
    </row>
    <row r="46" spans="1:8" ht="32.25" customHeight="1">
      <c r="A46" s="162">
        <v>9</v>
      </c>
      <c r="B46" s="231" t="s">
        <v>338</v>
      </c>
      <c r="C46" s="231"/>
      <c r="D46" s="231"/>
      <c r="E46" s="231"/>
      <c r="F46" s="231"/>
    </row>
    <row r="47" spans="1:8" ht="77.25" customHeight="1">
      <c r="A47" s="162">
        <v>10</v>
      </c>
      <c r="B47" s="232" t="s">
        <v>339</v>
      </c>
      <c r="C47" s="232"/>
      <c r="D47" s="232"/>
      <c r="E47" s="232"/>
      <c r="F47" s="232"/>
    </row>
  </sheetData>
  <mergeCells count="58">
    <mergeCell ref="A22:F22"/>
    <mergeCell ref="A23:B23"/>
    <mergeCell ref="E23:F23"/>
    <mergeCell ref="A24:B24"/>
    <mergeCell ref="E24:F24"/>
    <mergeCell ref="A25:B25"/>
    <mergeCell ref="E25:F25"/>
    <mergeCell ref="A26:B26"/>
    <mergeCell ref="E26:F26"/>
    <mergeCell ref="A31:D31"/>
    <mergeCell ref="E29:F29"/>
    <mergeCell ref="E31:F31"/>
    <mergeCell ref="A27:B27"/>
    <mergeCell ref="E27:F27"/>
    <mergeCell ref="B45:F45"/>
    <mergeCell ref="B44:F44"/>
    <mergeCell ref="B43:F43"/>
    <mergeCell ref="B40:F40"/>
    <mergeCell ref="B41:F41"/>
    <mergeCell ref="B42:F42"/>
    <mergeCell ref="A36:F36"/>
    <mergeCell ref="E33:F33"/>
    <mergeCell ref="A33:D33"/>
    <mergeCell ref="A34:F34"/>
    <mergeCell ref="A35:D35"/>
    <mergeCell ref="E35:F35"/>
    <mergeCell ref="B39:F39"/>
    <mergeCell ref="B38:F38"/>
    <mergeCell ref="A1:F1"/>
    <mergeCell ref="A2:F2"/>
    <mergeCell ref="A3:F3"/>
    <mergeCell ref="A4:F4"/>
    <mergeCell ref="A5:F5"/>
    <mergeCell ref="A6:F6"/>
    <mergeCell ref="A7:F7"/>
    <mergeCell ref="A8:F8"/>
    <mergeCell ref="A9:F9"/>
    <mergeCell ref="A10:F10"/>
    <mergeCell ref="A28:B28"/>
    <mergeCell ref="E28:F28"/>
    <mergeCell ref="A30:F30"/>
    <mergeCell ref="A37:F37"/>
    <mergeCell ref="A32:D32"/>
    <mergeCell ref="E32:F32"/>
    <mergeCell ref="B46:F46"/>
    <mergeCell ref="B47:F47"/>
    <mergeCell ref="A11:F11"/>
    <mergeCell ref="A12:F12"/>
    <mergeCell ref="A13:F13"/>
    <mergeCell ref="A21:F21"/>
    <mergeCell ref="A14:F14"/>
    <mergeCell ref="A15:F15"/>
    <mergeCell ref="A16:F16"/>
    <mergeCell ref="A17:F17"/>
    <mergeCell ref="A18:F18"/>
    <mergeCell ref="A19:F19"/>
    <mergeCell ref="A20:F20"/>
    <mergeCell ref="A29:B29"/>
  </mergeCells>
  <pageMargins left="0.511811024" right="0.511811024" top="0.78740157499999996" bottom="0.78740157499999996" header="0.31496062000000002" footer="0.31496062000000002"/>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K116"/>
  <sheetViews>
    <sheetView showGridLines="0" view="pageBreakPreview" topLeftCell="A94" zoomScaleNormal="100" zoomScaleSheetLayoutView="100" workbookViewId="0">
      <selection activeCell="B97" sqref="B97:F97"/>
    </sheetView>
  </sheetViews>
  <sheetFormatPr defaultRowHeight="21.75" customHeight="1"/>
  <cols>
    <col min="1" max="4" width="8.85546875" style="8"/>
    <col min="5" max="5" width="10.28515625" style="8" customWidth="1"/>
    <col min="6" max="6" width="33" style="8" customWidth="1"/>
    <col min="7" max="7" width="12.7109375" style="8" customWidth="1"/>
    <col min="8" max="8" width="26.28515625" style="8" customWidth="1"/>
    <col min="9" max="241" width="8.85546875" style="8"/>
    <col min="242" max="242" width="10.28515625" style="8" customWidth="1"/>
    <col min="243" max="243" width="25.7109375" style="8" customWidth="1"/>
    <col min="244" max="244" width="9.42578125" style="8" customWidth="1"/>
    <col min="245" max="247" width="8.85546875" style="8"/>
    <col min="248" max="248" width="15.5703125" style="8" bestFit="1" customWidth="1"/>
    <col min="249" max="249" width="10.42578125" style="8" bestFit="1" customWidth="1"/>
    <col min="250" max="252" width="8.85546875" style="8"/>
    <col min="253" max="253" width="9.7109375" style="8" customWidth="1"/>
    <col min="254" max="497" width="8.85546875" style="8"/>
    <col min="498" max="498" width="10.28515625" style="8" customWidth="1"/>
    <col min="499" max="499" width="25.7109375" style="8" customWidth="1"/>
    <col min="500" max="500" width="9.42578125" style="8" customWidth="1"/>
    <col min="501" max="503" width="8.85546875" style="8"/>
    <col min="504" max="504" width="15.5703125" style="8" bestFit="1" customWidth="1"/>
    <col min="505" max="505" width="10.42578125" style="8" bestFit="1" customWidth="1"/>
    <col min="506" max="508" width="8.85546875" style="8"/>
    <col min="509" max="509" width="9.7109375" style="8" customWidth="1"/>
    <col min="510" max="753" width="8.85546875" style="8"/>
    <col min="754" max="754" width="10.28515625" style="8" customWidth="1"/>
    <col min="755" max="755" width="25.7109375" style="8" customWidth="1"/>
    <col min="756" max="756" width="9.42578125" style="8" customWidth="1"/>
    <col min="757" max="759" width="8.85546875" style="8"/>
    <col min="760" max="760" width="15.5703125" style="8" bestFit="1" customWidth="1"/>
    <col min="761" max="761" width="10.42578125" style="8" bestFit="1" customWidth="1"/>
    <col min="762" max="764" width="8.85546875" style="8"/>
    <col min="765" max="765" width="9.7109375" style="8" customWidth="1"/>
    <col min="766" max="1009" width="8.85546875" style="8"/>
    <col min="1010" max="1010" width="10.28515625" style="8" customWidth="1"/>
    <col min="1011" max="1011" width="25.7109375" style="8" customWidth="1"/>
    <col min="1012" max="1012" width="9.42578125" style="8" customWidth="1"/>
    <col min="1013" max="1015" width="8.85546875" style="8"/>
    <col min="1016" max="1016" width="15.5703125" style="8" bestFit="1" customWidth="1"/>
    <col min="1017" max="1017" width="10.42578125" style="8" bestFit="1" customWidth="1"/>
    <col min="1018" max="1020" width="8.85546875" style="8"/>
    <col min="1021" max="1021" width="9.7109375" style="8" customWidth="1"/>
    <col min="1022" max="1265" width="8.85546875" style="8"/>
    <col min="1266" max="1266" width="10.28515625" style="8" customWidth="1"/>
    <col min="1267" max="1267" width="25.7109375" style="8" customWidth="1"/>
    <col min="1268" max="1268" width="9.42578125" style="8" customWidth="1"/>
    <col min="1269" max="1271" width="8.85546875" style="8"/>
    <col min="1272" max="1272" width="15.5703125" style="8" bestFit="1" customWidth="1"/>
    <col min="1273" max="1273" width="10.42578125" style="8" bestFit="1" customWidth="1"/>
    <col min="1274" max="1276" width="8.85546875" style="8"/>
    <col min="1277" max="1277" width="9.7109375" style="8" customWidth="1"/>
    <col min="1278" max="1521" width="8.85546875" style="8"/>
    <col min="1522" max="1522" width="10.28515625" style="8" customWidth="1"/>
    <col min="1523" max="1523" width="25.7109375" style="8" customWidth="1"/>
    <col min="1524" max="1524" width="9.42578125" style="8" customWidth="1"/>
    <col min="1525" max="1527" width="8.85546875" style="8"/>
    <col min="1528" max="1528" width="15.5703125" style="8" bestFit="1" customWidth="1"/>
    <col min="1529" max="1529" width="10.42578125" style="8" bestFit="1" customWidth="1"/>
    <col min="1530" max="1532" width="8.85546875" style="8"/>
    <col min="1533" max="1533" width="9.7109375" style="8" customWidth="1"/>
    <col min="1534" max="1777" width="8.85546875" style="8"/>
    <col min="1778" max="1778" width="10.28515625" style="8" customWidth="1"/>
    <col min="1779" max="1779" width="25.7109375" style="8" customWidth="1"/>
    <col min="1780" max="1780" width="9.42578125" style="8" customWidth="1"/>
    <col min="1781" max="1783" width="8.85546875" style="8"/>
    <col min="1784" max="1784" width="15.5703125" style="8" bestFit="1" customWidth="1"/>
    <col min="1785" max="1785" width="10.42578125" style="8" bestFit="1" customWidth="1"/>
    <col min="1786" max="1788" width="8.85546875" style="8"/>
    <col min="1789" max="1789" width="9.7109375" style="8" customWidth="1"/>
    <col min="1790" max="2033" width="8.85546875" style="8"/>
    <col min="2034" max="2034" width="10.28515625" style="8" customWidth="1"/>
    <col min="2035" max="2035" width="25.7109375" style="8" customWidth="1"/>
    <col min="2036" max="2036" width="9.42578125" style="8" customWidth="1"/>
    <col min="2037" max="2039" width="8.85546875" style="8"/>
    <col min="2040" max="2040" width="15.5703125" style="8" bestFit="1" customWidth="1"/>
    <col min="2041" max="2041" width="10.42578125" style="8" bestFit="1" customWidth="1"/>
    <col min="2042" max="2044" width="8.85546875" style="8"/>
    <col min="2045" max="2045" width="9.7109375" style="8" customWidth="1"/>
    <col min="2046" max="2289" width="8.85546875" style="8"/>
    <col min="2290" max="2290" width="10.28515625" style="8" customWidth="1"/>
    <col min="2291" max="2291" width="25.7109375" style="8" customWidth="1"/>
    <col min="2292" max="2292" width="9.42578125" style="8" customWidth="1"/>
    <col min="2293" max="2295" width="8.85546875" style="8"/>
    <col min="2296" max="2296" width="15.5703125" style="8" bestFit="1" customWidth="1"/>
    <col min="2297" max="2297" width="10.42578125" style="8" bestFit="1" customWidth="1"/>
    <col min="2298" max="2300" width="8.85546875" style="8"/>
    <col min="2301" max="2301" width="9.7109375" style="8" customWidth="1"/>
    <col min="2302" max="2545" width="8.85546875" style="8"/>
    <col min="2546" max="2546" width="10.28515625" style="8" customWidth="1"/>
    <col min="2547" max="2547" width="25.7109375" style="8" customWidth="1"/>
    <col min="2548" max="2548" width="9.42578125" style="8" customWidth="1"/>
    <col min="2549" max="2551" width="8.85546875" style="8"/>
    <col min="2552" max="2552" width="15.5703125" style="8" bestFit="1" customWidth="1"/>
    <col min="2553" max="2553" width="10.42578125" style="8" bestFit="1" customWidth="1"/>
    <col min="2554" max="2556" width="8.85546875" style="8"/>
    <col min="2557" max="2557" width="9.7109375" style="8" customWidth="1"/>
    <col min="2558" max="2801" width="8.85546875" style="8"/>
    <col min="2802" max="2802" width="10.28515625" style="8" customWidth="1"/>
    <col min="2803" max="2803" width="25.7109375" style="8" customWidth="1"/>
    <col min="2804" max="2804" width="9.42578125" style="8" customWidth="1"/>
    <col min="2805" max="2807" width="8.85546875" style="8"/>
    <col min="2808" max="2808" width="15.5703125" style="8" bestFit="1" customWidth="1"/>
    <col min="2809" max="2809" width="10.42578125" style="8" bestFit="1" customWidth="1"/>
    <col min="2810" max="2812" width="8.85546875" style="8"/>
    <col min="2813" max="2813" width="9.7109375" style="8" customWidth="1"/>
    <col min="2814" max="3057" width="8.85546875" style="8"/>
    <col min="3058" max="3058" width="10.28515625" style="8" customWidth="1"/>
    <col min="3059" max="3059" width="25.7109375" style="8" customWidth="1"/>
    <col min="3060" max="3060" width="9.42578125" style="8" customWidth="1"/>
    <col min="3061" max="3063" width="8.85546875" style="8"/>
    <col min="3064" max="3064" width="15.5703125" style="8" bestFit="1" customWidth="1"/>
    <col min="3065" max="3065" width="10.42578125" style="8" bestFit="1" customWidth="1"/>
    <col min="3066" max="3068" width="8.85546875" style="8"/>
    <col min="3069" max="3069" width="9.7109375" style="8" customWidth="1"/>
    <col min="3070" max="3313" width="8.85546875" style="8"/>
    <col min="3314" max="3314" width="10.28515625" style="8" customWidth="1"/>
    <col min="3315" max="3315" width="25.7109375" style="8" customWidth="1"/>
    <col min="3316" max="3316" width="9.42578125" style="8" customWidth="1"/>
    <col min="3317" max="3319" width="8.85546875" style="8"/>
    <col min="3320" max="3320" width="15.5703125" style="8" bestFit="1" customWidth="1"/>
    <col min="3321" max="3321" width="10.42578125" style="8" bestFit="1" customWidth="1"/>
    <col min="3322" max="3324" width="8.85546875" style="8"/>
    <col min="3325" max="3325" width="9.7109375" style="8" customWidth="1"/>
    <col min="3326" max="3569" width="8.85546875" style="8"/>
    <col min="3570" max="3570" width="10.28515625" style="8" customWidth="1"/>
    <col min="3571" max="3571" width="25.7109375" style="8" customWidth="1"/>
    <col min="3572" max="3572" width="9.42578125" style="8" customWidth="1"/>
    <col min="3573" max="3575" width="8.85546875" style="8"/>
    <col min="3576" max="3576" width="15.5703125" style="8" bestFit="1" customWidth="1"/>
    <col min="3577" max="3577" width="10.42578125" style="8" bestFit="1" customWidth="1"/>
    <col min="3578" max="3580" width="8.85546875" style="8"/>
    <col min="3581" max="3581" width="9.7109375" style="8" customWidth="1"/>
    <col min="3582" max="3825" width="8.85546875" style="8"/>
    <col min="3826" max="3826" width="10.28515625" style="8" customWidth="1"/>
    <col min="3827" max="3827" width="25.7109375" style="8" customWidth="1"/>
    <col min="3828" max="3828" width="9.42578125" style="8" customWidth="1"/>
    <col min="3829" max="3831" width="8.85546875" style="8"/>
    <col min="3832" max="3832" width="15.5703125" style="8" bestFit="1" customWidth="1"/>
    <col min="3833" max="3833" width="10.42578125" style="8" bestFit="1" customWidth="1"/>
    <col min="3834" max="3836" width="8.85546875" style="8"/>
    <col min="3837" max="3837" width="9.7109375" style="8" customWidth="1"/>
    <col min="3838" max="4081" width="8.85546875" style="8"/>
    <col min="4082" max="4082" width="10.28515625" style="8" customWidth="1"/>
    <col min="4083" max="4083" width="25.7109375" style="8" customWidth="1"/>
    <col min="4084" max="4084" width="9.42578125" style="8" customWidth="1"/>
    <col min="4085" max="4087" width="8.85546875" style="8"/>
    <col min="4088" max="4088" width="15.5703125" style="8" bestFit="1" customWidth="1"/>
    <col min="4089" max="4089" width="10.42578125" style="8" bestFit="1" customWidth="1"/>
    <col min="4090" max="4092" width="8.85546875" style="8"/>
    <col min="4093" max="4093" width="9.7109375" style="8" customWidth="1"/>
    <col min="4094" max="4337" width="8.85546875" style="8"/>
    <col min="4338" max="4338" width="10.28515625" style="8" customWidth="1"/>
    <col min="4339" max="4339" width="25.7109375" style="8" customWidth="1"/>
    <col min="4340" max="4340" width="9.42578125" style="8" customWidth="1"/>
    <col min="4341" max="4343" width="8.85546875" style="8"/>
    <col min="4344" max="4344" width="15.5703125" style="8" bestFit="1" customWidth="1"/>
    <col min="4345" max="4345" width="10.42578125" style="8" bestFit="1" customWidth="1"/>
    <col min="4346" max="4348" width="8.85546875" style="8"/>
    <col min="4349" max="4349" width="9.7109375" style="8" customWidth="1"/>
    <col min="4350" max="4593" width="8.85546875" style="8"/>
    <col min="4594" max="4594" width="10.28515625" style="8" customWidth="1"/>
    <col min="4595" max="4595" width="25.7109375" style="8" customWidth="1"/>
    <col min="4596" max="4596" width="9.42578125" style="8" customWidth="1"/>
    <col min="4597" max="4599" width="8.85546875" style="8"/>
    <col min="4600" max="4600" width="15.5703125" style="8" bestFit="1" customWidth="1"/>
    <col min="4601" max="4601" width="10.42578125" style="8" bestFit="1" customWidth="1"/>
    <col min="4602" max="4604" width="8.85546875" style="8"/>
    <col min="4605" max="4605" width="9.7109375" style="8" customWidth="1"/>
    <col min="4606" max="4849" width="8.85546875" style="8"/>
    <col min="4850" max="4850" width="10.28515625" style="8" customWidth="1"/>
    <col min="4851" max="4851" width="25.7109375" style="8" customWidth="1"/>
    <col min="4852" max="4852" width="9.42578125" style="8" customWidth="1"/>
    <col min="4853" max="4855" width="8.85546875" style="8"/>
    <col min="4856" max="4856" width="15.5703125" style="8" bestFit="1" customWidth="1"/>
    <col min="4857" max="4857" width="10.42578125" style="8" bestFit="1" customWidth="1"/>
    <col min="4858" max="4860" width="8.85546875" style="8"/>
    <col min="4861" max="4861" width="9.7109375" style="8" customWidth="1"/>
    <col min="4862" max="5105" width="8.85546875" style="8"/>
    <col min="5106" max="5106" width="10.28515625" style="8" customWidth="1"/>
    <col min="5107" max="5107" width="25.7109375" style="8" customWidth="1"/>
    <col min="5108" max="5108" width="9.42578125" style="8" customWidth="1"/>
    <col min="5109" max="5111" width="8.85546875" style="8"/>
    <col min="5112" max="5112" width="15.5703125" style="8" bestFit="1" customWidth="1"/>
    <col min="5113" max="5113" width="10.42578125" style="8" bestFit="1" customWidth="1"/>
    <col min="5114" max="5116" width="8.85546875" style="8"/>
    <col min="5117" max="5117" width="9.7109375" style="8" customWidth="1"/>
    <col min="5118" max="5361" width="8.85546875" style="8"/>
    <col min="5362" max="5362" width="10.28515625" style="8" customWidth="1"/>
    <col min="5363" max="5363" width="25.7109375" style="8" customWidth="1"/>
    <col min="5364" max="5364" width="9.42578125" style="8" customWidth="1"/>
    <col min="5365" max="5367" width="8.85546875" style="8"/>
    <col min="5368" max="5368" width="15.5703125" style="8" bestFit="1" customWidth="1"/>
    <col min="5369" max="5369" width="10.42578125" style="8" bestFit="1" customWidth="1"/>
    <col min="5370" max="5372" width="8.85546875" style="8"/>
    <col min="5373" max="5373" width="9.7109375" style="8" customWidth="1"/>
    <col min="5374" max="5617" width="8.85546875" style="8"/>
    <col min="5618" max="5618" width="10.28515625" style="8" customWidth="1"/>
    <col min="5619" max="5619" width="25.7109375" style="8" customWidth="1"/>
    <col min="5620" max="5620" width="9.42578125" style="8" customWidth="1"/>
    <col min="5621" max="5623" width="8.85546875" style="8"/>
    <col min="5624" max="5624" width="15.5703125" style="8" bestFit="1" customWidth="1"/>
    <col min="5625" max="5625" width="10.42578125" style="8" bestFit="1" customWidth="1"/>
    <col min="5626" max="5628" width="8.85546875" style="8"/>
    <col min="5629" max="5629" width="9.7109375" style="8" customWidth="1"/>
    <col min="5630" max="5873" width="8.85546875" style="8"/>
    <col min="5874" max="5874" width="10.28515625" style="8" customWidth="1"/>
    <col min="5875" max="5875" width="25.7109375" style="8" customWidth="1"/>
    <col min="5876" max="5876" width="9.42578125" style="8" customWidth="1"/>
    <col min="5877" max="5879" width="8.85546875" style="8"/>
    <col min="5880" max="5880" width="15.5703125" style="8" bestFit="1" customWidth="1"/>
    <col min="5881" max="5881" width="10.42578125" style="8" bestFit="1" customWidth="1"/>
    <col min="5882" max="5884" width="8.85546875" style="8"/>
    <col min="5885" max="5885" width="9.7109375" style="8" customWidth="1"/>
    <col min="5886" max="6129" width="8.85546875" style="8"/>
    <col min="6130" max="6130" width="10.28515625" style="8" customWidth="1"/>
    <col min="6131" max="6131" width="25.7109375" style="8" customWidth="1"/>
    <col min="6132" max="6132" width="9.42578125" style="8" customWidth="1"/>
    <col min="6133" max="6135" width="8.85546875" style="8"/>
    <col min="6136" max="6136" width="15.5703125" style="8" bestFit="1" customWidth="1"/>
    <col min="6137" max="6137" width="10.42578125" style="8" bestFit="1" customWidth="1"/>
    <col min="6138" max="6140" width="8.85546875" style="8"/>
    <col min="6141" max="6141" width="9.7109375" style="8" customWidth="1"/>
    <col min="6142" max="6385" width="8.85546875" style="8"/>
    <col min="6386" max="6386" width="10.28515625" style="8" customWidth="1"/>
    <col min="6387" max="6387" width="25.7109375" style="8" customWidth="1"/>
    <col min="6388" max="6388" width="9.42578125" style="8" customWidth="1"/>
    <col min="6389" max="6391" width="8.85546875" style="8"/>
    <col min="6392" max="6392" width="15.5703125" style="8" bestFit="1" customWidth="1"/>
    <col min="6393" max="6393" width="10.42578125" style="8" bestFit="1" customWidth="1"/>
    <col min="6394" max="6396" width="8.85546875" style="8"/>
    <col min="6397" max="6397" width="9.7109375" style="8" customWidth="1"/>
    <col min="6398" max="6641" width="8.85546875" style="8"/>
    <col min="6642" max="6642" width="10.28515625" style="8" customWidth="1"/>
    <col min="6643" max="6643" width="25.7109375" style="8" customWidth="1"/>
    <col min="6644" max="6644" width="9.42578125" style="8" customWidth="1"/>
    <col min="6645" max="6647" width="8.85546875" style="8"/>
    <col min="6648" max="6648" width="15.5703125" style="8" bestFit="1" customWidth="1"/>
    <col min="6649" max="6649" width="10.42578125" style="8" bestFit="1" customWidth="1"/>
    <col min="6650" max="6652" width="8.85546875" style="8"/>
    <col min="6653" max="6653" width="9.7109375" style="8" customWidth="1"/>
    <col min="6654" max="6897" width="8.85546875" style="8"/>
    <col min="6898" max="6898" width="10.28515625" style="8" customWidth="1"/>
    <col min="6899" max="6899" width="25.7109375" style="8" customWidth="1"/>
    <col min="6900" max="6900" width="9.42578125" style="8" customWidth="1"/>
    <col min="6901" max="6903" width="8.85546875" style="8"/>
    <col min="6904" max="6904" width="15.5703125" style="8" bestFit="1" customWidth="1"/>
    <col min="6905" max="6905" width="10.42578125" style="8" bestFit="1" customWidth="1"/>
    <col min="6906" max="6908" width="8.85546875" style="8"/>
    <col min="6909" max="6909" width="9.7109375" style="8" customWidth="1"/>
    <col min="6910" max="7153" width="8.85546875" style="8"/>
    <col min="7154" max="7154" width="10.28515625" style="8" customWidth="1"/>
    <col min="7155" max="7155" width="25.7109375" style="8" customWidth="1"/>
    <col min="7156" max="7156" width="9.42578125" style="8" customWidth="1"/>
    <col min="7157" max="7159" width="8.85546875" style="8"/>
    <col min="7160" max="7160" width="15.5703125" style="8" bestFit="1" customWidth="1"/>
    <col min="7161" max="7161" width="10.42578125" style="8" bestFit="1" customWidth="1"/>
    <col min="7162" max="7164" width="8.85546875" style="8"/>
    <col min="7165" max="7165" width="9.7109375" style="8" customWidth="1"/>
    <col min="7166" max="7409" width="8.85546875" style="8"/>
    <col min="7410" max="7410" width="10.28515625" style="8" customWidth="1"/>
    <col min="7411" max="7411" width="25.7109375" style="8" customWidth="1"/>
    <col min="7412" max="7412" width="9.42578125" style="8" customWidth="1"/>
    <col min="7413" max="7415" width="8.85546875" style="8"/>
    <col min="7416" max="7416" width="15.5703125" style="8" bestFit="1" customWidth="1"/>
    <col min="7417" max="7417" width="10.42578125" style="8" bestFit="1" customWidth="1"/>
    <col min="7418" max="7420" width="8.85546875" style="8"/>
    <col min="7421" max="7421" width="9.7109375" style="8" customWidth="1"/>
    <col min="7422" max="7665" width="8.85546875" style="8"/>
    <col min="7666" max="7666" width="10.28515625" style="8" customWidth="1"/>
    <col min="7667" max="7667" width="25.7109375" style="8" customWidth="1"/>
    <col min="7668" max="7668" width="9.42578125" style="8" customWidth="1"/>
    <col min="7669" max="7671" width="8.85546875" style="8"/>
    <col min="7672" max="7672" width="15.5703125" style="8" bestFit="1" customWidth="1"/>
    <col min="7673" max="7673" width="10.42578125" style="8" bestFit="1" customWidth="1"/>
    <col min="7674" max="7676" width="8.85546875" style="8"/>
    <col min="7677" max="7677" width="9.7109375" style="8" customWidth="1"/>
    <col min="7678" max="7921" width="8.85546875" style="8"/>
    <col min="7922" max="7922" width="10.28515625" style="8" customWidth="1"/>
    <col min="7923" max="7923" width="25.7109375" style="8" customWidth="1"/>
    <col min="7924" max="7924" width="9.42578125" style="8" customWidth="1"/>
    <col min="7925" max="7927" width="8.85546875" style="8"/>
    <col min="7928" max="7928" width="15.5703125" style="8" bestFit="1" customWidth="1"/>
    <col min="7929" max="7929" width="10.42578125" style="8" bestFit="1" customWidth="1"/>
    <col min="7930" max="7932" width="8.85546875" style="8"/>
    <col min="7933" max="7933" width="9.7109375" style="8" customWidth="1"/>
    <col min="7934" max="8177" width="8.85546875" style="8"/>
    <col min="8178" max="8178" width="10.28515625" style="8" customWidth="1"/>
    <col min="8179" max="8179" width="25.7109375" style="8" customWidth="1"/>
    <col min="8180" max="8180" width="9.42578125" style="8" customWidth="1"/>
    <col min="8181" max="8183" width="8.85546875" style="8"/>
    <col min="8184" max="8184" width="15.5703125" style="8" bestFit="1" customWidth="1"/>
    <col min="8185" max="8185" width="10.42578125" style="8" bestFit="1" customWidth="1"/>
    <col min="8186" max="8188" width="8.85546875" style="8"/>
    <col min="8189" max="8189" width="9.7109375" style="8" customWidth="1"/>
    <col min="8190" max="8433" width="8.85546875" style="8"/>
    <col min="8434" max="8434" width="10.28515625" style="8" customWidth="1"/>
    <col min="8435" max="8435" width="25.7109375" style="8" customWidth="1"/>
    <col min="8436" max="8436" width="9.42578125" style="8" customWidth="1"/>
    <col min="8437" max="8439" width="8.85546875" style="8"/>
    <col min="8440" max="8440" width="15.5703125" style="8" bestFit="1" customWidth="1"/>
    <col min="8441" max="8441" width="10.42578125" style="8" bestFit="1" customWidth="1"/>
    <col min="8442" max="8444" width="8.85546875" style="8"/>
    <col min="8445" max="8445" width="9.7109375" style="8" customWidth="1"/>
    <col min="8446" max="8689" width="8.85546875" style="8"/>
    <col min="8690" max="8690" width="10.28515625" style="8" customWidth="1"/>
    <col min="8691" max="8691" width="25.7109375" style="8" customWidth="1"/>
    <col min="8692" max="8692" width="9.42578125" style="8" customWidth="1"/>
    <col min="8693" max="8695" width="8.85546875" style="8"/>
    <col min="8696" max="8696" width="15.5703125" style="8" bestFit="1" customWidth="1"/>
    <col min="8697" max="8697" width="10.42578125" style="8" bestFit="1" customWidth="1"/>
    <col min="8698" max="8700" width="8.85546875" style="8"/>
    <col min="8701" max="8701" width="9.7109375" style="8" customWidth="1"/>
    <col min="8702" max="8945" width="8.85546875" style="8"/>
    <col min="8946" max="8946" width="10.28515625" style="8" customWidth="1"/>
    <col min="8947" max="8947" width="25.7109375" style="8" customWidth="1"/>
    <col min="8948" max="8948" width="9.42578125" style="8" customWidth="1"/>
    <col min="8949" max="8951" width="8.85546875" style="8"/>
    <col min="8952" max="8952" width="15.5703125" style="8" bestFit="1" customWidth="1"/>
    <col min="8953" max="8953" width="10.42578125" style="8" bestFit="1" customWidth="1"/>
    <col min="8954" max="8956" width="8.85546875" style="8"/>
    <col min="8957" max="8957" width="9.7109375" style="8" customWidth="1"/>
    <col min="8958" max="9201" width="8.85546875" style="8"/>
    <col min="9202" max="9202" width="10.28515625" style="8" customWidth="1"/>
    <col min="9203" max="9203" width="25.7109375" style="8" customWidth="1"/>
    <col min="9204" max="9204" width="9.42578125" style="8" customWidth="1"/>
    <col min="9205" max="9207" width="8.85546875" style="8"/>
    <col min="9208" max="9208" width="15.5703125" style="8" bestFit="1" customWidth="1"/>
    <col min="9209" max="9209" width="10.42578125" style="8" bestFit="1" customWidth="1"/>
    <col min="9210" max="9212" width="8.85546875" style="8"/>
    <col min="9213" max="9213" width="9.7109375" style="8" customWidth="1"/>
    <col min="9214" max="9457" width="8.85546875" style="8"/>
    <col min="9458" max="9458" width="10.28515625" style="8" customWidth="1"/>
    <col min="9459" max="9459" width="25.7109375" style="8" customWidth="1"/>
    <col min="9460" max="9460" width="9.42578125" style="8" customWidth="1"/>
    <col min="9461" max="9463" width="8.85546875" style="8"/>
    <col min="9464" max="9464" width="15.5703125" style="8" bestFit="1" customWidth="1"/>
    <col min="9465" max="9465" width="10.42578125" style="8" bestFit="1" customWidth="1"/>
    <col min="9466" max="9468" width="8.85546875" style="8"/>
    <col min="9469" max="9469" width="9.7109375" style="8" customWidth="1"/>
    <col min="9470" max="9713" width="8.85546875" style="8"/>
    <col min="9714" max="9714" width="10.28515625" style="8" customWidth="1"/>
    <col min="9715" max="9715" width="25.7109375" style="8" customWidth="1"/>
    <col min="9716" max="9716" width="9.42578125" style="8" customWidth="1"/>
    <col min="9717" max="9719" width="8.85546875" style="8"/>
    <col min="9720" max="9720" width="15.5703125" style="8" bestFit="1" customWidth="1"/>
    <col min="9721" max="9721" width="10.42578125" style="8" bestFit="1" customWidth="1"/>
    <col min="9722" max="9724" width="8.85546875" style="8"/>
    <col min="9725" max="9725" width="9.7109375" style="8" customWidth="1"/>
    <col min="9726" max="9969" width="8.85546875" style="8"/>
    <col min="9970" max="9970" width="10.28515625" style="8" customWidth="1"/>
    <col min="9971" max="9971" width="25.7109375" style="8" customWidth="1"/>
    <col min="9972" max="9972" width="9.42578125" style="8" customWidth="1"/>
    <col min="9973" max="9975" width="8.85546875" style="8"/>
    <col min="9976" max="9976" width="15.5703125" style="8" bestFit="1" customWidth="1"/>
    <col min="9977" max="9977" width="10.42578125" style="8" bestFit="1" customWidth="1"/>
    <col min="9978" max="9980" width="8.85546875" style="8"/>
    <col min="9981" max="9981" width="9.7109375" style="8" customWidth="1"/>
    <col min="9982" max="10225" width="8.85546875" style="8"/>
    <col min="10226" max="10226" width="10.28515625" style="8" customWidth="1"/>
    <col min="10227" max="10227" width="25.7109375" style="8" customWidth="1"/>
    <col min="10228" max="10228" width="9.42578125" style="8" customWidth="1"/>
    <col min="10229" max="10231" width="8.85546875" style="8"/>
    <col min="10232" max="10232" width="15.5703125" style="8" bestFit="1" customWidth="1"/>
    <col min="10233" max="10233" width="10.42578125" style="8" bestFit="1" customWidth="1"/>
    <col min="10234" max="10236" width="8.85546875" style="8"/>
    <col min="10237" max="10237" width="9.7109375" style="8" customWidth="1"/>
    <col min="10238" max="10481" width="8.85546875" style="8"/>
    <col min="10482" max="10482" width="10.28515625" style="8" customWidth="1"/>
    <col min="10483" max="10483" width="25.7109375" style="8" customWidth="1"/>
    <col min="10484" max="10484" width="9.42578125" style="8" customWidth="1"/>
    <col min="10485" max="10487" width="8.85546875" style="8"/>
    <col min="10488" max="10488" width="15.5703125" style="8" bestFit="1" customWidth="1"/>
    <col min="10489" max="10489" width="10.42578125" style="8" bestFit="1" customWidth="1"/>
    <col min="10490" max="10492" width="8.85546875" style="8"/>
    <col min="10493" max="10493" width="9.7109375" style="8" customWidth="1"/>
    <col min="10494" max="10737" width="8.85546875" style="8"/>
    <col min="10738" max="10738" width="10.28515625" style="8" customWidth="1"/>
    <col min="10739" max="10739" width="25.7109375" style="8" customWidth="1"/>
    <col min="10740" max="10740" width="9.42578125" style="8" customWidth="1"/>
    <col min="10741" max="10743" width="8.85546875" style="8"/>
    <col min="10744" max="10744" width="15.5703125" style="8" bestFit="1" customWidth="1"/>
    <col min="10745" max="10745" width="10.42578125" style="8" bestFit="1" customWidth="1"/>
    <col min="10746" max="10748" width="8.85546875" style="8"/>
    <col min="10749" max="10749" width="9.7109375" style="8" customWidth="1"/>
    <col min="10750" max="10993" width="8.85546875" style="8"/>
    <col min="10994" max="10994" width="10.28515625" style="8" customWidth="1"/>
    <col min="10995" max="10995" width="25.7109375" style="8" customWidth="1"/>
    <col min="10996" max="10996" width="9.42578125" style="8" customWidth="1"/>
    <col min="10997" max="10999" width="8.85546875" style="8"/>
    <col min="11000" max="11000" width="15.5703125" style="8" bestFit="1" customWidth="1"/>
    <col min="11001" max="11001" width="10.42578125" style="8" bestFit="1" customWidth="1"/>
    <col min="11002" max="11004" width="8.85546875" style="8"/>
    <col min="11005" max="11005" width="9.7109375" style="8" customWidth="1"/>
    <col min="11006" max="11249" width="8.85546875" style="8"/>
    <col min="11250" max="11250" width="10.28515625" style="8" customWidth="1"/>
    <col min="11251" max="11251" width="25.7109375" style="8" customWidth="1"/>
    <col min="11252" max="11252" width="9.42578125" style="8" customWidth="1"/>
    <col min="11253" max="11255" width="8.85546875" style="8"/>
    <col min="11256" max="11256" width="15.5703125" style="8" bestFit="1" customWidth="1"/>
    <col min="11257" max="11257" width="10.42578125" style="8" bestFit="1" customWidth="1"/>
    <col min="11258" max="11260" width="8.85546875" style="8"/>
    <col min="11261" max="11261" width="9.7109375" style="8" customWidth="1"/>
    <col min="11262" max="11505" width="8.85546875" style="8"/>
    <col min="11506" max="11506" width="10.28515625" style="8" customWidth="1"/>
    <col min="11507" max="11507" width="25.7109375" style="8" customWidth="1"/>
    <col min="11508" max="11508" width="9.42578125" style="8" customWidth="1"/>
    <col min="11509" max="11511" width="8.85546875" style="8"/>
    <col min="11512" max="11512" width="15.5703125" style="8" bestFit="1" customWidth="1"/>
    <col min="11513" max="11513" width="10.42578125" style="8" bestFit="1" customWidth="1"/>
    <col min="11514" max="11516" width="8.85546875" style="8"/>
    <col min="11517" max="11517" width="9.7109375" style="8" customWidth="1"/>
    <col min="11518" max="11761" width="8.85546875" style="8"/>
    <col min="11762" max="11762" width="10.28515625" style="8" customWidth="1"/>
    <col min="11763" max="11763" width="25.7109375" style="8" customWidth="1"/>
    <col min="11764" max="11764" width="9.42578125" style="8" customWidth="1"/>
    <col min="11765" max="11767" width="8.85546875" style="8"/>
    <col min="11768" max="11768" width="15.5703125" style="8" bestFit="1" customWidth="1"/>
    <col min="11769" max="11769" width="10.42578125" style="8" bestFit="1" customWidth="1"/>
    <col min="11770" max="11772" width="8.85546875" style="8"/>
    <col min="11773" max="11773" width="9.7109375" style="8" customWidth="1"/>
    <col min="11774" max="12017" width="8.85546875" style="8"/>
    <col min="12018" max="12018" width="10.28515625" style="8" customWidth="1"/>
    <col min="12019" max="12019" width="25.7109375" style="8" customWidth="1"/>
    <col min="12020" max="12020" width="9.42578125" style="8" customWidth="1"/>
    <col min="12021" max="12023" width="8.85546875" style="8"/>
    <col min="12024" max="12024" width="15.5703125" style="8" bestFit="1" customWidth="1"/>
    <col min="12025" max="12025" width="10.42578125" style="8" bestFit="1" customWidth="1"/>
    <col min="12026" max="12028" width="8.85546875" style="8"/>
    <col min="12029" max="12029" width="9.7109375" style="8" customWidth="1"/>
    <col min="12030" max="12273" width="8.85546875" style="8"/>
    <col min="12274" max="12274" width="10.28515625" style="8" customWidth="1"/>
    <col min="12275" max="12275" width="25.7109375" style="8" customWidth="1"/>
    <col min="12276" max="12276" width="9.42578125" style="8" customWidth="1"/>
    <col min="12277" max="12279" width="8.85546875" style="8"/>
    <col min="12280" max="12280" width="15.5703125" style="8" bestFit="1" customWidth="1"/>
    <col min="12281" max="12281" width="10.42578125" style="8" bestFit="1" customWidth="1"/>
    <col min="12282" max="12284" width="8.85546875" style="8"/>
    <col min="12285" max="12285" width="9.7109375" style="8" customWidth="1"/>
    <col min="12286" max="12529" width="8.85546875" style="8"/>
    <col min="12530" max="12530" width="10.28515625" style="8" customWidth="1"/>
    <col min="12531" max="12531" width="25.7109375" style="8" customWidth="1"/>
    <col min="12532" max="12532" width="9.42578125" style="8" customWidth="1"/>
    <col min="12533" max="12535" width="8.85546875" style="8"/>
    <col min="12536" max="12536" width="15.5703125" style="8" bestFit="1" customWidth="1"/>
    <col min="12537" max="12537" width="10.42578125" style="8" bestFit="1" customWidth="1"/>
    <col min="12538" max="12540" width="8.85546875" style="8"/>
    <col min="12541" max="12541" width="9.7109375" style="8" customWidth="1"/>
    <col min="12542" max="12785" width="8.85546875" style="8"/>
    <col min="12786" max="12786" width="10.28515625" style="8" customWidth="1"/>
    <col min="12787" max="12787" width="25.7109375" style="8" customWidth="1"/>
    <col min="12788" max="12788" width="9.42578125" style="8" customWidth="1"/>
    <col min="12789" max="12791" width="8.85546875" style="8"/>
    <col min="12792" max="12792" width="15.5703125" style="8" bestFit="1" customWidth="1"/>
    <col min="12793" max="12793" width="10.42578125" style="8" bestFit="1" customWidth="1"/>
    <col min="12794" max="12796" width="8.85546875" style="8"/>
    <col min="12797" max="12797" width="9.7109375" style="8" customWidth="1"/>
    <col min="12798" max="13041" width="8.85546875" style="8"/>
    <col min="13042" max="13042" width="10.28515625" style="8" customWidth="1"/>
    <col min="13043" max="13043" width="25.7109375" style="8" customWidth="1"/>
    <col min="13044" max="13044" width="9.42578125" style="8" customWidth="1"/>
    <col min="13045" max="13047" width="8.85546875" style="8"/>
    <col min="13048" max="13048" width="15.5703125" style="8" bestFit="1" customWidth="1"/>
    <col min="13049" max="13049" width="10.42578125" style="8" bestFit="1" customWidth="1"/>
    <col min="13050" max="13052" width="8.85546875" style="8"/>
    <col min="13053" max="13053" width="9.7109375" style="8" customWidth="1"/>
    <col min="13054" max="13297" width="8.85546875" style="8"/>
    <col min="13298" max="13298" width="10.28515625" style="8" customWidth="1"/>
    <col min="13299" max="13299" width="25.7109375" style="8" customWidth="1"/>
    <col min="13300" max="13300" width="9.42578125" style="8" customWidth="1"/>
    <col min="13301" max="13303" width="8.85546875" style="8"/>
    <col min="13304" max="13304" width="15.5703125" style="8" bestFit="1" customWidth="1"/>
    <col min="13305" max="13305" width="10.42578125" style="8" bestFit="1" customWidth="1"/>
    <col min="13306" max="13308" width="8.85546875" style="8"/>
    <col min="13309" max="13309" width="9.7109375" style="8" customWidth="1"/>
    <col min="13310" max="13553" width="8.85546875" style="8"/>
    <col min="13554" max="13554" width="10.28515625" style="8" customWidth="1"/>
    <col min="13555" max="13555" width="25.7109375" style="8" customWidth="1"/>
    <col min="13556" max="13556" width="9.42578125" style="8" customWidth="1"/>
    <col min="13557" max="13559" width="8.85546875" style="8"/>
    <col min="13560" max="13560" width="15.5703125" style="8" bestFit="1" customWidth="1"/>
    <col min="13561" max="13561" width="10.42578125" style="8" bestFit="1" customWidth="1"/>
    <col min="13562" max="13564" width="8.85546875" style="8"/>
    <col min="13565" max="13565" width="9.7109375" style="8" customWidth="1"/>
    <col min="13566" max="13809" width="8.85546875" style="8"/>
    <col min="13810" max="13810" width="10.28515625" style="8" customWidth="1"/>
    <col min="13811" max="13811" width="25.7109375" style="8" customWidth="1"/>
    <col min="13812" max="13812" width="9.42578125" style="8" customWidth="1"/>
    <col min="13813" max="13815" width="8.85546875" style="8"/>
    <col min="13816" max="13816" width="15.5703125" style="8" bestFit="1" customWidth="1"/>
    <col min="13817" max="13817" width="10.42578125" style="8" bestFit="1" customWidth="1"/>
    <col min="13818" max="13820" width="8.85546875" style="8"/>
    <col min="13821" max="13821" width="9.7109375" style="8" customWidth="1"/>
    <col min="13822" max="14065" width="8.85546875" style="8"/>
    <col min="14066" max="14066" width="10.28515625" style="8" customWidth="1"/>
    <col min="14067" max="14067" width="25.7109375" style="8" customWidth="1"/>
    <col min="14068" max="14068" width="9.42578125" style="8" customWidth="1"/>
    <col min="14069" max="14071" width="8.85546875" style="8"/>
    <col min="14072" max="14072" width="15.5703125" style="8" bestFit="1" customWidth="1"/>
    <col min="14073" max="14073" width="10.42578125" style="8" bestFit="1" customWidth="1"/>
    <col min="14074" max="14076" width="8.85546875" style="8"/>
    <col min="14077" max="14077" width="9.7109375" style="8" customWidth="1"/>
    <col min="14078" max="14321" width="8.85546875" style="8"/>
    <col min="14322" max="14322" width="10.28515625" style="8" customWidth="1"/>
    <col min="14323" max="14323" width="25.7109375" style="8" customWidth="1"/>
    <col min="14324" max="14324" width="9.42578125" style="8" customWidth="1"/>
    <col min="14325" max="14327" width="8.85546875" style="8"/>
    <col min="14328" max="14328" width="15.5703125" style="8" bestFit="1" customWidth="1"/>
    <col min="14329" max="14329" width="10.42578125" style="8" bestFit="1" customWidth="1"/>
    <col min="14330" max="14332" width="8.85546875" style="8"/>
    <col min="14333" max="14333" width="9.7109375" style="8" customWidth="1"/>
    <col min="14334" max="14577" width="8.85546875" style="8"/>
    <col min="14578" max="14578" width="10.28515625" style="8" customWidth="1"/>
    <col min="14579" max="14579" width="25.7109375" style="8" customWidth="1"/>
    <col min="14580" max="14580" width="9.42578125" style="8" customWidth="1"/>
    <col min="14581" max="14583" width="8.85546875" style="8"/>
    <col min="14584" max="14584" width="15.5703125" style="8" bestFit="1" customWidth="1"/>
    <col min="14585" max="14585" width="10.42578125" style="8" bestFit="1" customWidth="1"/>
    <col min="14586" max="14588" width="8.85546875" style="8"/>
    <col min="14589" max="14589" width="9.7109375" style="8" customWidth="1"/>
    <col min="14590" max="14833" width="8.85546875" style="8"/>
    <col min="14834" max="14834" width="10.28515625" style="8" customWidth="1"/>
    <col min="14835" max="14835" width="25.7109375" style="8" customWidth="1"/>
    <col min="14836" max="14836" width="9.42578125" style="8" customWidth="1"/>
    <col min="14837" max="14839" width="8.85546875" style="8"/>
    <col min="14840" max="14840" width="15.5703125" style="8" bestFit="1" customWidth="1"/>
    <col min="14841" max="14841" width="10.42578125" style="8" bestFit="1" customWidth="1"/>
    <col min="14842" max="14844" width="8.85546875" style="8"/>
    <col min="14845" max="14845" width="9.7109375" style="8" customWidth="1"/>
    <col min="14846" max="15089" width="8.85546875" style="8"/>
    <col min="15090" max="15090" width="10.28515625" style="8" customWidth="1"/>
    <col min="15091" max="15091" width="25.7109375" style="8" customWidth="1"/>
    <col min="15092" max="15092" width="9.42578125" style="8" customWidth="1"/>
    <col min="15093" max="15095" width="8.85546875" style="8"/>
    <col min="15096" max="15096" width="15.5703125" style="8" bestFit="1" customWidth="1"/>
    <col min="15097" max="15097" width="10.42578125" style="8" bestFit="1" customWidth="1"/>
    <col min="15098" max="15100" width="8.85546875" style="8"/>
    <col min="15101" max="15101" width="9.7109375" style="8" customWidth="1"/>
    <col min="15102" max="15345" width="8.85546875" style="8"/>
    <col min="15346" max="15346" width="10.28515625" style="8" customWidth="1"/>
    <col min="15347" max="15347" width="25.7109375" style="8" customWidth="1"/>
    <col min="15348" max="15348" width="9.42578125" style="8" customWidth="1"/>
    <col min="15349" max="15351" width="8.85546875" style="8"/>
    <col min="15352" max="15352" width="15.5703125" style="8" bestFit="1" customWidth="1"/>
    <col min="15353" max="15353" width="10.42578125" style="8" bestFit="1" customWidth="1"/>
    <col min="15354" max="15356" width="8.85546875" style="8"/>
    <col min="15357" max="15357" width="9.7109375" style="8" customWidth="1"/>
    <col min="15358" max="15601" width="8.85546875" style="8"/>
    <col min="15602" max="15602" width="10.28515625" style="8" customWidth="1"/>
    <col min="15603" max="15603" width="25.7109375" style="8" customWidth="1"/>
    <col min="15604" max="15604" width="9.42578125" style="8" customWidth="1"/>
    <col min="15605" max="15607" width="8.85546875" style="8"/>
    <col min="15608" max="15608" width="15.5703125" style="8" bestFit="1" customWidth="1"/>
    <col min="15609" max="15609" width="10.42578125" style="8" bestFit="1" customWidth="1"/>
    <col min="15610" max="15612" width="8.85546875" style="8"/>
    <col min="15613" max="15613" width="9.7109375" style="8" customWidth="1"/>
    <col min="15614" max="15857" width="8.85546875" style="8"/>
    <col min="15858" max="15858" width="10.28515625" style="8" customWidth="1"/>
    <col min="15859" max="15859" width="25.7109375" style="8" customWidth="1"/>
    <col min="15860" max="15860" width="9.42578125" style="8" customWidth="1"/>
    <col min="15861" max="15863" width="8.85546875" style="8"/>
    <col min="15864" max="15864" width="15.5703125" style="8" bestFit="1" customWidth="1"/>
    <col min="15865" max="15865" width="10.42578125" style="8" bestFit="1" customWidth="1"/>
    <col min="15866" max="15868" width="8.85546875" style="8"/>
    <col min="15869" max="15869" width="9.7109375" style="8" customWidth="1"/>
    <col min="15870" max="16113" width="8.85546875" style="8"/>
    <col min="16114" max="16114" width="10.28515625" style="8" customWidth="1"/>
    <col min="16115" max="16115" width="25.7109375" style="8" customWidth="1"/>
    <col min="16116" max="16116" width="9.42578125" style="8" customWidth="1"/>
    <col min="16117" max="16119" width="8.85546875" style="8"/>
    <col min="16120" max="16120" width="15.5703125" style="8" bestFit="1" customWidth="1"/>
    <col min="16121" max="16121" width="10.42578125" style="8" bestFit="1" customWidth="1"/>
    <col min="16122" max="16124" width="8.85546875" style="8"/>
    <col min="16125" max="16125" width="9.7109375" style="8" customWidth="1"/>
    <col min="16126" max="16367" width="8.85546875" style="8"/>
    <col min="16368" max="16384" width="8.85546875" style="8" customWidth="1"/>
  </cols>
  <sheetData>
    <row r="1" spans="1:11" ht="21.75" customHeight="1">
      <c r="A1" s="196" t="s">
        <v>158</v>
      </c>
      <c r="B1" s="196"/>
      <c r="C1" s="196"/>
      <c r="D1" s="196"/>
      <c r="E1" s="196"/>
      <c r="F1" s="196"/>
      <c r="G1" s="196"/>
      <c r="H1" s="196"/>
    </row>
    <row r="2" spans="1:11" ht="21.75" customHeight="1">
      <c r="A2" s="197" t="s">
        <v>35</v>
      </c>
      <c r="B2" s="197"/>
      <c r="C2" s="197"/>
      <c r="D2" s="197"/>
      <c r="E2" s="197"/>
      <c r="F2" s="197"/>
      <c r="G2" s="197"/>
      <c r="H2" s="197"/>
    </row>
    <row r="3" spans="1:11" ht="21.75" customHeight="1">
      <c r="A3" s="197" t="s">
        <v>36</v>
      </c>
      <c r="B3" s="197"/>
      <c r="C3" s="197"/>
      <c r="D3" s="197"/>
      <c r="E3" s="197"/>
      <c r="F3" s="197"/>
      <c r="G3" s="197"/>
      <c r="H3" s="197"/>
    </row>
    <row r="4" spans="1:11" ht="21.75" customHeight="1">
      <c r="A4" s="197" t="s">
        <v>84</v>
      </c>
      <c r="B4" s="197"/>
      <c r="C4" s="197"/>
      <c r="D4" s="197"/>
      <c r="E4" s="197"/>
      <c r="F4" s="197"/>
      <c r="G4" s="197"/>
      <c r="H4" s="197"/>
      <c r="I4" s="8" t="s">
        <v>26</v>
      </c>
      <c r="J4" s="8" t="s">
        <v>26</v>
      </c>
      <c r="K4" s="8" t="s">
        <v>26</v>
      </c>
    </row>
    <row r="5" spans="1:11" ht="21.75" customHeight="1">
      <c r="A5" s="197" t="s">
        <v>85</v>
      </c>
      <c r="B5" s="197"/>
      <c r="C5" s="197"/>
      <c r="D5" s="197"/>
      <c r="E5" s="197"/>
      <c r="F5" s="197"/>
      <c r="G5" s="197"/>
      <c r="H5" s="197"/>
    </row>
    <row r="6" spans="1:11" ht="21.75" customHeight="1">
      <c r="A6" s="197" t="s">
        <v>37</v>
      </c>
      <c r="B6" s="197"/>
      <c r="C6" s="197"/>
      <c r="D6" s="197"/>
      <c r="E6" s="197"/>
      <c r="F6" s="197"/>
      <c r="G6" s="197"/>
      <c r="H6" s="197"/>
    </row>
    <row r="7" spans="1:11" ht="21.75" customHeight="1">
      <c r="A7" s="197" t="s">
        <v>167</v>
      </c>
      <c r="B7" s="197"/>
      <c r="C7" s="197"/>
      <c r="D7" s="197"/>
      <c r="E7" s="197"/>
      <c r="F7" s="197"/>
      <c r="G7" s="197"/>
      <c r="H7" s="197"/>
    </row>
    <row r="8" spans="1:11" ht="21.75" customHeight="1">
      <c r="A8" s="197" t="s">
        <v>38</v>
      </c>
      <c r="B8" s="197"/>
      <c r="C8" s="197"/>
      <c r="D8" s="197"/>
      <c r="E8" s="197"/>
      <c r="F8" s="197"/>
      <c r="G8" s="197"/>
      <c r="H8" s="197"/>
    </row>
    <row r="9" spans="1:11" ht="21.75" customHeight="1">
      <c r="A9" s="198" t="s">
        <v>39</v>
      </c>
      <c r="B9" s="198"/>
      <c r="C9" s="198"/>
      <c r="D9" s="198"/>
      <c r="E9" s="198"/>
      <c r="F9" s="198"/>
      <c r="G9" s="198"/>
      <c r="H9" s="198"/>
    </row>
    <row r="10" spans="1:11" ht="21.75" customHeight="1">
      <c r="A10" s="200" t="s">
        <v>87</v>
      </c>
      <c r="B10" s="200"/>
      <c r="C10" s="200"/>
      <c r="D10" s="200"/>
      <c r="E10" s="200"/>
      <c r="F10" s="200"/>
      <c r="G10" s="200"/>
      <c r="H10" s="200"/>
    </row>
    <row r="11" spans="1:11" ht="21.75" customHeight="1">
      <c r="A11" s="201" t="str">
        <f>GERAL!A11</f>
        <v>Tipo de Serviço: Contratação para execução continuada de serviço de modo a atender ao Gerenciamento dos Equipamentos Médico-hospitalares</v>
      </c>
      <c r="B11" s="201"/>
      <c r="C11" s="201"/>
      <c r="D11" s="201"/>
      <c r="E11" s="201"/>
      <c r="F11" s="201"/>
      <c r="G11" s="201"/>
      <c r="H11" s="201"/>
    </row>
    <row r="12" spans="1:11" ht="21.75" customHeight="1">
      <c r="A12" s="197" t="s">
        <v>88</v>
      </c>
      <c r="B12" s="197"/>
      <c r="C12" s="197"/>
      <c r="D12" s="197"/>
      <c r="E12" s="197"/>
      <c r="F12" s="197"/>
      <c r="G12" s="197"/>
      <c r="H12" s="197"/>
    </row>
    <row r="13" spans="1:11" ht="21.75" customHeight="1">
      <c r="A13" s="197" t="s">
        <v>89</v>
      </c>
      <c r="B13" s="197"/>
      <c r="C13" s="197"/>
      <c r="D13" s="197"/>
      <c r="E13" s="197"/>
      <c r="F13" s="197"/>
      <c r="G13" s="197"/>
      <c r="H13" s="197"/>
    </row>
    <row r="14" spans="1:11" ht="21.75" customHeight="1">
      <c r="A14" s="200" t="s">
        <v>90</v>
      </c>
      <c r="B14" s="200"/>
      <c r="C14" s="200"/>
      <c r="D14" s="200"/>
      <c r="E14" s="200"/>
      <c r="F14" s="200"/>
      <c r="G14" s="200"/>
      <c r="H14" s="200"/>
    </row>
    <row r="15" spans="1:11" ht="21.75" customHeight="1">
      <c r="A15" s="201" t="str">
        <f>GERAL!A15</f>
        <v>Tipo de Serviço: Contratação para execução continuada de serviço de modo a atender ao Gerenciamento dos Equipamentos Médico-hospitalares</v>
      </c>
      <c r="B15" s="201"/>
      <c r="C15" s="201"/>
      <c r="D15" s="201"/>
      <c r="E15" s="201"/>
      <c r="F15" s="201"/>
      <c r="G15" s="201"/>
      <c r="H15" s="201"/>
    </row>
    <row r="16" spans="1:11" ht="21.75" customHeight="1">
      <c r="A16" s="197" t="s">
        <v>492</v>
      </c>
      <c r="B16" s="197"/>
      <c r="C16" s="197"/>
      <c r="D16" s="197"/>
      <c r="E16" s="197"/>
      <c r="F16" s="197"/>
      <c r="G16" s="197"/>
      <c r="H16" s="197"/>
    </row>
    <row r="17" spans="1:8" ht="21.75" customHeight="1">
      <c r="A17" s="197" t="s">
        <v>336</v>
      </c>
      <c r="B17" s="197"/>
      <c r="C17" s="197"/>
      <c r="D17" s="197"/>
      <c r="E17" s="197"/>
      <c r="F17" s="197"/>
      <c r="G17" s="197"/>
      <c r="H17" s="197"/>
    </row>
    <row r="18" spans="1:8" ht="21.75" customHeight="1">
      <c r="A18" s="197" t="s">
        <v>168</v>
      </c>
      <c r="B18" s="197"/>
      <c r="C18" s="197"/>
      <c r="D18" s="197"/>
      <c r="E18" s="197"/>
      <c r="F18" s="197"/>
      <c r="G18" s="197"/>
      <c r="H18" s="197"/>
    </row>
    <row r="19" spans="1:8" ht="21.75" customHeight="1">
      <c r="A19" s="198" t="s">
        <v>94</v>
      </c>
      <c r="B19" s="198"/>
      <c r="C19" s="198"/>
      <c r="D19" s="198"/>
      <c r="E19" s="198"/>
      <c r="F19" s="198"/>
      <c r="G19" s="198"/>
      <c r="H19" s="198"/>
    </row>
    <row r="20" spans="1:8" ht="21.75" customHeight="1">
      <c r="A20" s="197" t="s">
        <v>95</v>
      </c>
      <c r="B20" s="197"/>
      <c r="C20" s="197"/>
      <c r="D20" s="197"/>
      <c r="E20" s="197"/>
      <c r="F20" s="197"/>
      <c r="G20" s="197"/>
      <c r="H20" s="197"/>
    </row>
    <row r="21" spans="1:8" ht="21.75" customHeight="1">
      <c r="A21" s="199" t="s">
        <v>24</v>
      </c>
      <c r="B21" s="199"/>
      <c r="C21" s="199"/>
      <c r="D21" s="199"/>
      <c r="E21" s="199"/>
      <c r="F21" s="199"/>
      <c r="G21" s="199"/>
      <c r="H21" s="199"/>
    </row>
    <row r="22" spans="1:8" ht="21.75" customHeight="1">
      <c r="A22" s="200" t="s">
        <v>0</v>
      </c>
      <c r="B22" s="200"/>
      <c r="C22" s="200"/>
      <c r="D22" s="200"/>
      <c r="E22" s="200"/>
      <c r="F22" s="200" t="s">
        <v>40</v>
      </c>
      <c r="G22" s="200"/>
      <c r="H22" s="46" t="s">
        <v>41</v>
      </c>
    </row>
    <row r="23" spans="1:8" ht="21.75" customHeight="1">
      <c r="A23" s="261" t="s">
        <v>357</v>
      </c>
      <c r="B23" s="261"/>
      <c r="C23" s="261"/>
      <c r="D23" s="261"/>
      <c r="E23" s="261"/>
      <c r="F23" s="200" t="s">
        <v>174</v>
      </c>
      <c r="G23" s="200"/>
      <c r="H23" s="120" t="s">
        <v>26</v>
      </c>
    </row>
    <row r="24" spans="1:8" ht="21.75" customHeight="1">
      <c r="A24" s="200" t="s">
        <v>25</v>
      </c>
      <c r="B24" s="200"/>
      <c r="C24" s="200"/>
      <c r="D24" s="200"/>
      <c r="E24" s="200"/>
      <c r="F24" s="202"/>
      <c r="G24" s="202" t="s">
        <v>26</v>
      </c>
      <c r="H24" s="120" t="s">
        <v>26</v>
      </c>
    </row>
    <row r="25" spans="1:8" ht="21.75" customHeight="1">
      <c r="A25" s="199" t="s">
        <v>96</v>
      </c>
      <c r="B25" s="199"/>
      <c r="C25" s="199"/>
      <c r="D25" s="199"/>
      <c r="E25" s="199"/>
      <c r="F25" s="199"/>
      <c r="G25" s="199"/>
      <c r="H25" s="199"/>
    </row>
    <row r="26" spans="1:8" ht="21.75" customHeight="1">
      <c r="A26" s="46" t="s">
        <v>42</v>
      </c>
      <c r="B26" s="200" t="s">
        <v>22</v>
      </c>
      <c r="C26" s="200"/>
      <c r="D26" s="200"/>
      <c r="E26" s="200"/>
      <c r="F26" s="46" t="s">
        <v>43</v>
      </c>
      <c r="G26" s="46" t="s">
        <v>1</v>
      </c>
      <c r="H26" s="46" t="s">
        <v>44</v>
      </c>
    </row>
    <row r="27" spans="1:8" ht="21.75" customHeight="1">
      <c r="A27" s="12" t="s">
        <v>51</v>
      </c>
      <c r="B27" s="204" t="s">
        <v>2</v>
      </c>
      <c r="C27" s="204"/>
      <c r="D27" s="204"/>
      <c r="E27" s="204"/>
      <c r="F27" s="9"/>
      <c r="G27" s="45"/>
      <c r="H27" s="137" t="s">
        <v>26</v>
      </c>
    </row>
    <row r="28" spans="1:8" ht="21.75" customHeight="1">
      <c r="A28" s="47" t="s">
        <v>53</v>
      </c>
      <c r="B28" s="204" t="s">
        <v>45</v>
      </c>
      <c r="C28" s="204"/>
      <c r="D28" s="204"/>
      <c r="E28" s="204"/>
      <c r="F28" s="9"/>
      <c r="G28" s="42" t="s">
        <v>26</v>
      </c>
      <c r="H28" s="138" t="s">
        <v>26</v>
      </c>
    </row>
    <row r="29" spans="1:8" ht="21.75" customHeight="1">
      <c r="A29" s="47" t="s">
        <v>55</v>
      </c>
      <c r="B29" s="204" t="s">
        <v>46</v>
      </c>
      <c r="C29" s="204"/>
      <c r="D29" s="204"/>
      <c r="E29" s="204"/>
      <c r="F29" s="191" t="s">
        <v>26</v>
      </c>
      <c r="G29" s="10" t="s">
        <v>26</v>
      </c>
      <c r="H29" s="137" t="s">
        <v>26</v>
      </c>
    </row>
    <row r="30" spans="1:8" ht="21.75" customHeight="1">
      <c r="A30" s="47" t="s">
        <v>56</v>
      </c>
      <c r="B30" s="204" t="s">
        <v>3</v>
      </c>
      <c r="C30" s="204"/>
      <c r="D30" s="204"/>
      <c r="E30" s="204"/>
      <c r="F30" s="9"/>
      <c r="G30" s="10" t="s">
        <v>26</v>
      </c>
      <c r="H30" s="139" t="s">
        <v>26</v>
      </c>
    </row>
    <row r="31" spans="1:8" ht="21.75" customHeight="1">
      <c r="A31" s="47" t="s">
        <v>57</v>
      </c>
      <c r="B31" s="204" t="s">
        <v>97</v>
      </c>
      <c r="C31" s="204"/>
      <c r="D31" s="204"/>
      <c r="E31" s="204"/>
      <c r="F31" s="9"/>
      <c r="G31" s="47" t="s">
        <v>26</v>
      </c>
      <c r="H31" s="139" t="s">
        <v>26</v>
      </c>
    </row>
    <row r="32" spans="1:8" ht="21.75" customHeight="1">
      <c r="A32" s="47" t="s">
        <v>64</v>
      </c>
      <c r="B32" s="204" t="s">
        <v>98</v>
      </c>
      <c r="C32" s="204"/>
      <c r="D32" s="204"/>
      <c r="E32" s="204"/>
      <c r="F32" s="9"/>
      <c r="G32" s="47" t="s">
        <v>26</v>
      </c>
      <c r="H32" s="139" t="s">
        <v>26</v>
      </c>
    </row>
    <row r="33" spans="1:8" ht="21.75" customHeight="1">
      <c r="A33" s="47" t="s">
        <v>65</v>
      </c>
      <c r="B33" s="204" t="s">
        <v>4</v>
      </c>
      <c r="C33" s="204"/>
      <c r="D33" s="204"/>
      <c r="E33" s="204"/>
      <c r="F33" s="9"/>
      <c r="G33" s="47"/>
      <c r="H33" s="139" t="s">
        <v>26</v>
      </c>
    </row>
    <row r="34" spans="1:8" ht="21.75" customHeight="1">
      <c r="A34" s="205" t="s">
        <v>25</v>
      </c>
      <c r="B34" s="205"/>
      <c r="C34" s="205"/>
      <c r="D34" s="205"/>
      <c r="E34" s="205"/>
      <c r="F34" s="205"/>
      <c r="G34" s="205"/>
      <c r="H34" s="122" t="s">
        <v>26</v>
      </c>
    </row>
    <row r="35" spans="1:8" ht="21.75" customHeight="1">
      <c r="A35" s="199" t="s">
        <v>99</v>
      </c>
      <c r="B35" s="199"/>
      <c r="C35" s="199"/>
      <c r="D35" s="199"/>
      <c r="E35" s="199"/>
      <c r="F35" s="199"/>
      <c r="G35" s="199"/>
      <c r="H35" s="199"/>
    </row>
    <row r="36" spans="1:8" ht="21.75" customHeight="1">
      <c r="A36" s="46" t="s">
        <v>100</v>
      </c>
      <c r="B36" s="209" t="s">
        <v>101</v>
      </c>
      <c r="C36" s="209"/>
      <c r="D36" s="209"/>
      <c r="E36" s="209"/>
      <c r="F36" s="209"/>
      <c r="G36" s="12" t="s">
        <v>1</v>
      </c>
      <c r="H36" s="46" t="s">
        <v>44</v>
      </c>
    </row>
    <row r="37" spans="1:8" ht="21.75" customHeight="1">
      <c r="A37" s="5" t="s">
        <v>51</v>
      </c>
      <c r="B37" s="208" t="s">
        <v>49</v>
      </c>
      <c r="C37" s="208"/>
      <c r="D37" s="208"/>
      <c r="E37" s="208"/>
      <c r="F37" s="208"/>
      <c r="G37" s="13">
        <v>0</v>
      </c>
      <c r="H37" s="139" t="s">
        <v>26</v>
      </c>
    </row>
    <row r="38" spans="1:8" ht="21.75" customHeight="1">
      <c r="A38" s="41" t="s">
        <v>53</v>
      </c>
      <c r="B38" s="207" t="s">
        <v>102</v>
      </c>
      <c r="C38" s="207"/>
      <c r="D38" s="207"/>
      <c r="E38" s="207"/>
      <c r="F38" s="207"/>
      <c r="G38" s="131">
        <v>0</v>
      </c>
      <c r="H38" s="139" t="s">
        <v>26</v>
      </c>
    </row>
    <row r="39" spans="1:8" ht="21.75" customHeight="1">
      <c r="A39" s="210" t="s">
        <v>103</v>
      </c>
      <c r="B39" s="210"/>
      <c r="C39" s="210"/>
      <c r="D39" s="210"/>
      <c r="E39" s="210"/>
      <c r="F39" s="210"/>
      <c r="G39" s="14">
        <v>0</v>
      </c>
      <c r="H39" s="140" t="s">
        <v>26</v>
      </c>
    </row>
    <row r="40" spans="1:8" ht="21.75" customHeight="1">
      <c r="A40" s="46" t="s">
        <v>104</v>
      </c>
      <c r="B40" s="211" t="s">
        <v>105</v>
      </c>
      <c r="C40" s="211"/>
      <c r="D40" s="211"/>
      <c r="E40" s="211"/>
      <c r="F40" s="211"/>
      <c r="G40" s="12" t="s">
        <v>1</v>
      </c>
      <c r="H40" s="46" t="s">
        <v>44</v>
      </c>
    </row>
    <row r="41" spans="1:8" ht="21.75" customHeight="1">
      <c r="A41" s="60" t="s">
        <v>51</v>
      </c>
      <c r="B41" s="207" t="s">
        <v>106</v>
      </c>
      <c r="C41" s="207"/>
      <c r="D41" s="207"/>
      <c r="E41" s="207"/>
      <c r="F41" s="207"/>
      <c r="G41" s="13">
        <v>0</v>
      </c>
      <c r="H41" s="139" t="s">
        <v>26</v>
      </c>
    </row>
    <row r="42" spans="1:8" ht="21.75" customHeight="1">
      <c r="A42" s="60" t="s">
        <v>53</v>
      </c>
      <c r="B42" s="207" t="s">
        <v>5</v>
      </c>
      <c r="C42" s="207"/>
      <c r="D42" s="207"/>
      <c r="E42" s="207"/>
      <c r="F42" s="207"/>
      <c r="G42" s="13">
        <v>0</v>
      </c>
      <c r="H42" s="139" t="s">
        <v>26</v>
      </c>
    </row>
    <row r="43" spans="1:8" s="50" customFormat="1" ht="21.75" customHeight="1">
      <c r="A43" s="61" t="s">
        <v>55</v>
      </c>
      <c r="B43" s="260" t="s">
        <v>107</v>
      </c>
      <c r="C43" s="260"/>
      <c r="D43" s="260"/>
      <c r="E43" s="260"/>
      <c r="F43" s="260"/>
      <c r="G43" s="48">
        <v>0</v>
      </c>
      <c r="H43" s="138" t="s">
        <v>26</v>
      </c>
    </row>
    <row r="44" spans="1:8" ht="21.75" customHeight="1">
      <c r="A44" s="60" t="s">
        <v>56</v>
      </c>
      <c r="B44" s="207" t="s">
        <v>6</v>
      </c>
      <c r="C44" s="207"/>
      <c r="D44" s="207"/>
      <c r="E44" s="207"/>
      <c r="F44" s="207"/>
      <c r="G44" s="13">
        <v>0</v>
      </c>
      <c r="H44" s="139" t="s">
        <v>28</v>
      </c>
    </row>
    <row r="45" spans="1:8" ht="21.75" customHeight="1">
      <c r="A45" s="41" t="s">
        <v>57</v>
      </c>
      <c r="B45" s="207" t="s">
        <v>7</v>
      </c>
      <c r="C45" s="207"/>
      <c r="D45" s="207"/>
      <c r="E45" s="207"/>
      <c r="F45" s="207"/>
      <c r="G45" s="13">
        <v>0</v>
      </c>
      <c r="H45" s="139" t="s">
        <v>26</v>
      </c>
    </row>
    <row r="46" spans="1:8" ht="21.75" customHeight="1">
      <c r="A46" s="41" t="s">
        <v>64</v>
      </c>
      <c r="B46" s="207" t="s">
        <v>48</v>
      </c>
      <c r="C46" s="207"/>
      <c r="D46" s="207"/>
      <c r="E46" s="207"/>
      <c r="F46" s="207"/>
      <c r="G46" s="13">
        <v>0</v>
      </c>
      <c r="H46" s="139" t="s">
        <v>28</v>
      </c>
    </row>
    <row r="47" spans="1:8" ht="21.75" customHeight="1">
      <c r="A47" s="41" t="s">
        <v>65</v>
      </c>
      <c r="B47" s="207" t="s">
        <v>8</v>
      </c>
      <c r="C47" s="207"/>
      <c r="D47" s="207"/>
      <c r="E47" s="207"/>
      <c r="F47" s="207"/>
      <c r="G47" s="13">
        <v>0</v>
      </c>
      <c r="H47" s="139" t="s">
        <v>26</v>
      </c>
    </row>
    <row r="48" spans="1:8" ht="21.75" customHeight="1">
      <c r="A48" s="41" t="s">
        <v>66</v>
      </c>
      <c r="B48" s="206" t="s">
        <v>108</v>
      </c>
      <c r="C48" s="206"/>
      <c r="D48" s="206"/>
      <c r="E48" s="206"/>
      <c r="F48" s="206"/>
      <c r="G48" s="13">
        <v>0</v>
      </c>
      <c r="H48" s="139" t="s">
        <v>26</v>
      </c>
    </row>
    <row r="49" spans="1:8" ht="21.75" customHeight="1">
      <c r="A49" s="210" t="s">
        <v>109</v>
      </c>
      <c r="B49" s="210"/>
      <c r="C49" s="210"/>
      <c r="D49" s="210"/>
      <c r="E49" s="210"/>
      <c r="F49" s="210"/>
      <c r="G49" s="14">
        <v>0</v>
      </c>
      <c r="H49" s="122" t="s">
        <v>26</v>
      </c>
    </row>
    <row r="50" spans="1:8" ht="21.75" customHeight="1">
      <c r="A50" s="46" t="s">
        <v>110</v>
      </c>
      <c r="B50" s="209" t="s">
        <v>111</v>
      </c>
      <c r="C50" s="209"/>
      <c r="D50" s="209"/>
      <c r="E50" s="209"/>
      <c r="F50" s="209"/>
      <c r="G50" s="209"/>
      <c r="H50" s="209"/>
    </row>
    <row r="51" spans="1:8" ht="21.75" customHeight="1">
      <c r="A51" s="46" t="s">
        <v>26</v>
      </c>
      <c r="B51" s="212" t="s">
        <v>22</v>
      </c>
      <c r="C51" s="212"/>
      <c r="D51" s="212"/>
      <c r="E51" s="212"/>
      <c r="F51" s="212" t="s">
        <v>43</v>
      </c>
      <c r="G51" s="212"/>
      <c r="H51" s="46" t="s">
        <v>44</v>
      </c>
    </row>
    <row r="52" spans="1:8" ht="21.75" customHeight="1">
      <c r="A52" s="47" t="s">
        <v>51</v>
      </c>
      <c r="B52" s="208" t="s">
        <v>13</v>
      </c>
      <c r="C52" s="208"/>
      <c r="D52" s="208"/>
      <c r="E52" s="208"/>
      <c r="F52" s="212" t="s">
        <v>26</v>
      </c>
      <c r="G52" s="212" t="s">
        <v>26</v>
      </c>
      <c r="H52" s="137" t="s">
        <v>26</v>
      </c>
    </row>
    <row r="53" spans="1:8" ht="21.75" customHeight="1">
      <c r="A53" s="5" t="s">
        <v>53</v>
      </c>
      <c r="B53" s="208" t="s">
        <v>112</v>
      </c>
      <c r="C53" s="208"/>
      <c r="D53" s="208"/>
      <c r="E53" s="208"/>
      <c r="F53" s="212"/>
      <c r="G53" s="212"/>
      <c r="H53" s="137" t="s">
        <v>26</v>
      </c>
    </row>
    <row r="54" spans="1:8" ht="21.75" customHeight="1">
      <c r="A54" s="5" t="s">
        <v>55</v>
      </c>
      <c r="B54" s="208" t="s">
        <v>14</v>
      </c>
      <c r="C54" s="208"/>
      <c r="D54" s="208"/>
      <c r="E54" s="208"/>
      <c r="F54" s="212" t="s">
        <v>26</v>
      </c>
      <c r="G54" s="212"/>
      <c r="H54" s="141" t="s">
        <v>26</v>
      </c>
    </row>
    <row r="55" spans="1:8" ht="21.75" customHeight="1">
      <c r="A55" s="5" t="s">
        <v>56</v>
      </c>
      <c r="B55" s="208" t="s">
        <v>161</v>
      </c>
      <c r="C55" s="208"/>
      <c r="D55" s="208"/>
      <c r="E55" s="208"/>
      <c r="F55" s="212" t="s">
        <v>26</v>
      </c>
      <c r="G55" s="212"/>
      <c r="H55" s="141" t="s">
        <v>26</v>
      </c>
    </row>
    <row r="56" spans="1:8" ht="21.75" customHeight="1">
      <c r="A56" s="5" t="s">
        <v>57</v>
      </c>
      <c r="B56" s="208" t="s">
        <v>15</v>
      </c>
      <c r="C56" s="208"/>
      <c r="D56" s="208"/>
      <c r="E56" s="208"/>
      <c r="F56" s="212" t="s">
        <v>26</v>
      </c>
      <c r="G56" s="212"/>
      <c r="H56" s="141" t="s">
        <v>26</v>
      </c>
    </row>
    <row r="57" spans="1:8" ht="21.75" customHeight="1">
      <c r="A57" s="5" t="s">
        <v>64</v>
      </c>
      <c r="B57" s="208" t="s">
        <v>47</v>
      </c>
      <c r="C57" s="208"/>
      <c r="D57" s="208"/>
      <c r="E57" s="208"/>
      <c r="F57" s="213">
        <v>10.7</v>
      </c>
      <c r="G57" s="213"/>
      <c r="H57" s="141" t="s">
        <v>26</v>
      </c>
    </row>
    <row r="58" spans="1:8" ht="21.75" customHeight="1">
      <c r="A58" s="5" t="s">
        <v>65</v>
      </c>
      <c r="B58" s="204" t="s">
        <v>4</v>
      </c>
      <c r="C58" s="204"/>
      <c r="D58" s="204"/>
      <c r="E58" s="204"/>
      <c r="F58" s="212"/>
      <c r="G58" s="212"/>
      <c r="H58" s="141" t="s">
        <v>26</v>
      </c>
    </row>
    <row r="59" spans="1:8" ht="21.75" customHeight="1">
      <c r="A59" s="210" t="s">
        <v>113</v>
      </c>
      <c r="B59" s="210"/>
      <c r="C59" s="210"/>
      <c r="D59" s="210"/>
      <c r="E59" s="210"/>
      <c r="F59" s="210"/>
      <c r="G59" s="210"/>
      <c r="H59" s="122" t="s">
        <v>26</v>
      </c>
    </row>
    <row r="60" spans="1:8" ht="21.75" customHeight="1">
      <c r="A60" s="200" t="s">
        <v>114</v>
      </c>
      <c r="B60" s="200"/>
      <c r="C60" s="200"/>
      <c r="D60" s="200"/>
      <c r="E60" s="200"/>
      <c r="F60" s="200"/>
      <c r="G60" s="200"/>
      <c r="H60" s="46" t="s">
        <v>44</v>
      </c>
    </row>
    <row r="61" spans="1:8" ht="21.75" customHeight="1">
      <c r="A61" s="41" t="s">
        <v>100</v>
      </c>
      <c r="B61" s="208" t="s">
        <v>115</v>
      </c>
      <c r="C61" s="208"/>
      <c r="D61" s="208"/>
      <c r="E61" s="208"/>
      <c r="F61" s="208"/>
      <c r="G61" s="208"/>
      <c r="H61" s="142" t="s">
        <v>26</v>
      </c>
    </row>
    <row r="62" spans="1:8" ht="21.75" customHeight="1">
      <c r="A62" s="41" t="s">
        <v>104</v>
      </c>
      <c r="B62" s="208" t="s">
        <v>116</v>
      </c>
      <c r="C62" s="208"/>
      <c r="D62" s="208"/>
      <c r="E62" s="208"/>
      <c r="F62" s="208"/>
      <c r="G62" s="208"/>
      <c r="H62" s="142" t="s">
        <v>26</v>
      </c>
    </row>
    <row r="63" spans="1:8" ht="21.75" customHeight="1">
      <c r="A63" s="41" t="s">
        <v>110</v>
      </c>
      <c r="B63" s="208" t="s">
        <v>117</v>
      </c>
      <c r="C63" s="208"/>
      <c r="D63" s="208"/>
      <c r="E63" s="208"/>
      <c r="F63" s="208"/>
      <c r="G63" s="208" t="s">
        <v>26</v>
      </c>
      <c r="H63" s="142" t="s">
        <v>26</v>
      </c>
    </row>
    <row r="64" spans="1:8" ht="21.75" customHeight="1">
      <c r="A64" s="215" t="s">
        <v>118</v>
      </c>
      <c r="B64" s="215"/>
      <c r="C64" s="215"/>
      <c r="D64" s="215"/>
      <c r="E64" s="215"/>
      <c r="F64" s="215"/>
      <c r="G64" s="215"/>
      <c r="H64" s="122" t="s">
        <v>26</v>
      </c>
    </row>
    <row r="65" spans="1:8" ht="21.75" customHeight="1">
      <c r="A65" s="199" t="s">
        <v>119</v>
      </c>
      <c r="B65" s="199"/>
      <c r="C65" s="199"/>
      <c r="D65" s="199"/>
      <c r="E65" s="199"/>
      <c r="F65" s="199"/>
      <c r="G65" s="199"/>
      <c r="H65" s="199"/>
    </row>
    <row r="66" spans="1:8" ht="21.75" customHeight="1">
      <c r="A66" s="214"/>
      <c r="B66" s="214"/>
      <c r="C66" s="214"/>
      <c r="D66" s="214"/>
      <c r="E66" s="214"/>
      <c r="F66" s="214"/>
      <c r="G66" s="214"/>
      <c r="H66" s="214"/>
    </row>
    <row r="67" spans="1:8" ht="21.75" customHeight="1">
      <c r="A67" s="46">
        <v>3</v>
      </c>
      <c r="B67" s="209" t="s">
        <v>120</v>
      </c>
      <c r="C67" s="209"/>
      <c r="D67" s="209"/>
      <c r="E67" s="209"/>
      <c r="F67" s="209"/>
      <c r="G67" s="15" t="s">
        <v>1</v>
      </c>
      <c r="H67" s="46" t="s">
        <v>44</v>
      </c>
    </row>
    <row r="68" spans="1:8" ht="21.75" customHeight="1">
      <c r="A68" s="62" t="s">
        <v>51</v>
      </c>
      <c r="B68" s="208" t="s">
        <v>121</v>
      </c>
      <c r="C68" s="208"/>
      <c r="D68" s="208"/>
      <c r="E68" s="208"/>
      <c r="F68" s="208"/>
      <c r="G68" s="13">
        <v>0</v>
      </c>
      <c r="H68" s="142" t="s">
        <v>26</v>
      </c>
    </row>
    <row r="69" spans="1:8" ht="21.75" customHeight="1">
      <c r="A69" s="62" t="s">
        <v>53</v>
      </c>
      <c r="B69" s="208" t="s">
        <v>122</v>
      </c>
      <c r="C69" s="208"/>
      <c r="D69" s="208"/>
      <c r="E69" s="208"/>
      <c r="F69" s="208"/>
      <c r="G69" s="13">
        <v>0</v>
      </c>
      <c r="H69" s="142" t="s">
        <v>26</v>
      </c>
    </row>
    <row r="70" spans="1:8" ht="21.75" customHeight="1">
      <c r="A70" s="62" t="s">
        <v>55</v>
      </c>
      <c r="B70" s="208" t="s">
        <v>123</v>
      </c>
      <c r="C70" s="208"/>
      <c r="D70" s="208"/>
      <c r="E70" s="208"/>
      <c r="F70" s="208"/>
      <c r="G70" s="13">
        <v>0</v>
      </c>
      <c r="H70" s="142" t="s">
        <v>26</v>
      </c>
    </row>
    <row r="71" spans="1:8" ht="21.75" customHeight="1">
      <c r="A71" s="62" t="s">
        <v>56</v>
      </c>
      <c r="B71" s="208" t="s">
        <v>124</v>
      </c>
      <c r="C71" s="208"/>
      <c r="D71" s="208"/>
      <c r="E71" s="208"/>
      <c r="F71" s="208"/>
      <c r="G71" s="13">
        <v>0</v>
      </c>
      <c r="H71" s="142" t="s">
        <v>26</v>
      </c>
    </row>
    <row r="72" spans="1:8" ht="21.75" customHeight="1">
      <c r="A72" s="62" t="s">
        <v>57</v>
      </c>
      <c r="B72" s="208" t="s">
        <v>125</v>
      </c>
      <c r="C72" s="208"/>
      <c r="D72" s="208"/>
      <c r="E72" s="208"/>
      <c r="F72" s="208"/>
      <c r="G72" s="13">
        <v>0</v>
      </c>
      <c r="H72" s="142" t="s">
        <v>26</v>
      </c>
    </row>
    <row r="73" spans="1:8" ht="21.75" customHeight="1">
      <c r="A73" s="62" t="s">
        <v>64</v>
      </c>
      <c r="B73" s="208" t="s">
        <v>126</v>
      </c>
      <c r="C73" s="208"/>
      <c r="D73" s="208"/>
      <c r="E73" s="208"/>
      <c r="F73" s="208"/>
      <c r="G73" s="13">
        <v>0</v>
      </c>
      <c r="H73" s="142" t="s">
        <v>26</v>
      </c>
    </row>
    <row r="74" spans="1:8" ht="21.75" customHeight="1">
      <c r="A74" s="210" t="s">
        <v>118</v>
      </c>
      <c r="B74" s="210"/>
      <c r="C74" s="210"/>
      <c r="D74" s="210"/>
      <c r="E74" s="210"/>
      <c r="F74" s="210"/>
      <c r="G74" s="14">
        <v>0</v>
      </c>
      <c r="H74" s="126" t="s">
        <v>26</v>
      </c>
    </row>
    <row r="75" spans="1:8" ht="21.75" customHeight="1">
      <c r="A75" s="199" t="s">
        <v>127</v>
      </c>
      <c r="B75" s="199"/>
      <c r="C75" s="199"/>
      <c r="D75" s="199"/>
      <c r="E75" s="199"/>
      <c r="F75" s="199"/>
      <c r="G75" s="199"/>
      <c r="H75" s="199"/>
    </row>
    <row r="76" spans="1:8" ht="21.75" customHeight="1">
      <c r="A76" s="46" t="s">
        <v>128</v>
      </c>
      <c r="B76" s="217" t="s">
        <v>129</v>
      </c>
      <c r="C76" s="217"/>
      <c r="D76" s="217"/>
      <c r="E76" s="217"/>
      <c r="F76" s="217"/>
      <c r="G76" s="15" t="s">
        <v>1</v>
      </c>
      <c r="H76" s="46" t="s">
        <v>44</v>
      </c>
    </row>
    <row r="77" spans="1:8" ht="21.75" customHeight="1">
      <c r="A77" s="41" t="s">
        <v>51</v>
      </c>
      <c r="B77" s="208" t="s">
        <v>50</v>
      </c>
      <c r="C77" s="208"/>
      <c r="D77" s="208"/>
      <c r="E77" s="208"/>
      <c r="F77" s="208"/>
      <c r="G77" s="13">
        <v>0</v>
      </c>
      <c r="H77" s="142" t="s">
        <v>26</v>
      </c>
    </row>
    <row r="78" spans="1:8" ht="21.75" customHeight="1">
      <c r="A78" s="41" t="s">
        <v>53</v>
      </c>
      <c r="B78" s="216" t="s">
        <v>11</v>
      </c>
      <c r="C78" s="216"/>
      <c r="D78" s="216"/>
      <c r="E78" s="216"/>
      <c r="F78" s="216"/>
      <c r="G78" s="13">
        <v>0</v>
      </c>
      <c r="H78" s="142" t="s">
        <v>26</v>
      </c>
    </row>
    <row r="79" spans="1:8" ht="21.75" customHeight="1">
      <c r="A79" s="41" t="s">
        <v>55</v>
      </c>
      <c r="B79" s="216" t="s">
        <v>10</v>
      </c>
      <c r="C79" s="216"/>
      <c r="D79" s="216"/>
      <c r="E79" s="216"/>
      <c r="F79" s="216"/>
      <c r="G79" s="13">
        <v>0</v>
      </c>
      <c r="H79" s="142" t="s">
        <v>26</v>
      </c>
    </row>
    <row r="80" spans="1:8" ht="21.75" customHeight="1">
      <c r="A80" s="41" t="s">
        <v>56</v>
      </c>
      <c r="B80" s="216" t="s">
        <v>12</v>
      </c>
      <c r="C80" s="216"/>
      <c r="D80" s="216"/>
      <c r="E80" s="216"/>
      <c r="F80" s="216"/>
      <c r="G80" s="13">
        <v>0</v>
      </c>
      <c r="H80" s="142" t="s">
        <v>26</v>
      </c>
    </row>
    <row r="81" spans="1:8" ht="21.75" customHeight="1">
      <c r="A81" s="41" t="s">
        <v>57</v>
      </c>
      <c r="B81" s="216" t="s">
        <v>9</v>
      </c>
      <c r="C81" s="216"/>
      <c r="D81" s="216"/>
      <c r="E81" s="216"/>
      <c r="F81" s="216"/>
      <c r="G81" s="13">
        <v>0</v>
      </c>
      <c r="H81" s="142" t="s">
        <v>26</v>
      </c>
    </row>
    <row r="82" spans="1:8" ht="21.75" customHeight="1">
      <c r="A82" s="41" t="s">
        <v>64</v>
      </c>
      <c r="B82" s="216" t="s">
        <v>151</v>
      </c>
      <c r="C82" s="216"/>
      <c r="D82" s="216"/>
      <c r="E82" s="216"/>
      <c r="F82" s="216"/>
      <c r="G82" s="13">
        <v>0</v>
      </c>
      <c r="H82" s="142" t="s">
        <v>26</v>
      </c>
    </row>
    <row r="83" spans="1:8" ht="21.75" customHeight="1">
      <c r="A83" s="210" t="s">
        <v>27</v>
      </c>
      <c r="B83" s="210"/>
      <c r="C83" s="210"/>
      <c r="D83" s="210"/>
      <c r="E83" s="210"/>
      <c r="F83" s="210"/>
      <c r="G83" s="14">
        <v>0</v>
      </c>
      <c r="H83" s="122" t="s">
        <v>26</v>
      </c>
    </row>
    <row r="84" spans="1:8" ht="21.75" customHeight="1">
      <c r="A84" s="46" t="s">
        <v>130</v>
      </c>
      <c r="B84" s="209" t="s">
        <v>131</v>
      </c>
      <c r="C84" s="209"/>
      <c r="D84" s="209"/>
      <c r="E84" s="209"/>
      <c r="F84" s="209"/>
      <c r="G84" s="209"/>
      <c r="H84" s="46" t="s">
        <v>44</v>
      </c>
    </row>
    <row r="85" spans="1:8" ht="21.75" customHeight="1">
      <c r="A85" s="41" t="s">
        <v>51</v>
      </c>
      <c r="B85" s="208" t="s">
        <v>132</v>
      </c>
      <c r="C85" s="208"/>
      <c r="D85" s="208"/>
      <c r="E85" s="208"/>
      <c r="F85" s="208"/>
      <c r="G85" s="208"/>
      <c r="H85" s="127" t="s">
        <v>26</v>
      </c>
    </row>
    <row r="86" spans="1:8" ht="21.75" customHeight="1">
      <c r="A86" s="210" t="s">
        <v>27</v>
      </c>
      <c r="B86" s="210"/>
      <c r="C86" s="210"/>
      <c r="D86" s="210"/>
      <c r="E86" s="210"/>
      <c r="F86" s="210"/>
      <c r="G86" s="210"/>
      <c r="H86" s="122" t="s">
        <v>26</v>
      </c>
    </row>
    <row r="87" spans="1:8" ht="21.75" customHeight="1">
      <c r="A87" s="200" t="s">
        <v>133</v>
      </c>
      <c r="B87" s="200"/>
      <c r="C87" s="200"/>
      <c r="D87" s="200"/>
      <c r="E87" s="200"/>
      <c r="F87" s="200"/>
      <c r="G87" s="200"/>
      <c r="H87" s="46" t="s">
        <v>44</v>
      </c>
    </row>
    <row r="88" spans="1:8" ht="21.75" customHeight="1">
      <c r="A88" s="41" t="s">
        <v>128</v>
      </c>
      <c r="B88" s="208" t="s">
        <v>134</v>
      </c>
      <c r="C88" s="208"/>
      <c r="D88" s="208"/>
      <c r="E88" s="208"/>
      <c r="F88" s="208"/>
      <c r="G88" s="208"/>
      <c r="H88" s="125" t="s">
        <v>26</v>
      </c>
    </row>
    <row r="89" spans="1:8" ht="21.75" customHeight="1">
      <c r="A89" s="41" t="s">
        <v>130</v>
      </c>
      <c r="B89" s="208" t="s">
        <v>135</v>
      </c>
      <c r="C89" s="208"/>
      <c r="D89" s="208"/>
      <c r="E89" s="208"/>
      <c r="F89" s="208"/>
      <c r="G89" s="208"/>
      <c r="H89" s="125" t="s">
        <v>26</v>
      </c>
    </row>
    <row r="90" spans="1:8" ht="21.75" customHeight="1">
      <c r="A90" s="215" t="s">
        <v>118</v>
      </c>
      <c r="B90" s="215"/>
      <c r="C90" s="215"/>
      <c r="D90" s="215"/>
      <c r="E90" s="215"/>
      <c r="F90" s="215"/>
      <c r="G90" s="215"/>
      <c r="H90" s="122" t="s">
        <v>26</v>
      </c>
    </row>
    <row r="91" spans="1:8" ht="21.75" customHeight="1">
      <c r="A91" s="199" t="s">
        <v>136</v>
      </c>
      <c r="B91" s="199"/>
      <c r="C91" s="199"/>
      <c r="D91" s="199"/>
      <c r="E91" s="199"/>
      <c r="F91" s="199"/>
      <c r="G91" s="199"/>
      <c r="H91" s="199"/>
    </row>
    <row r="92" spans="1:8" ht="21.75" customHeight="1">
      <c r="A92" s="46" t="s">
        <v>42</v>
      </c>
      <c r="B92" s="219" t="s">
        <v>22</v>
      </c>
      <c r="C92" s="220"/>
      <c r="D92" s="220"/>
      <c r="E92" s="220"/>
      <c r="F92" s="220"/>
      <c r="G92" s="221"/>
      <c r="H92" s="46" t="s">
        <v>44</v>
      </c>
    </row>
    <row r="93" spans="1:8" ht="21.75" customHeight="1">
      <c r="A93" s="5" t="s">
        <v>51</v>
      </c>
      <c r="B93" s="222" t="s">
        <v>351</v>
      </c>
      <c r="C93" s="223"/>
      <c r="D93" s="223"/>
      <c r="E93" s="223"/>
      <c r="F93" s="223"/>
      <c r="G93" s="224"/>
      <c r="H93" s="137" t="s">
        <v>26</v>
      </c>
    </row>
    <row r="94" spans="1:8" ht="21.75" customHeight="1">
      <c r="A94" s="205"/>
      <c r="B94" s="205"/>
      <c r="C94" s="205"/>
      <c r="D94" s="205"/>
      <c r="E94" s="205"/>
      <c r="F94" s="205"/>
      <c r="G94" s="205"/>
      <c r="H94" s="122" t="s">
        <v>26</v>
      </c>
    </row>
    <row r="95" spans="1:8" ht="21.75" customHeight="1">
      <c r="A95" s="199" t="s">
        <v>137</v>
      </c>
      <c r="B95" s="199"/>
      <c r="C95" s="199"/>
      <c r="D95" s="199"/>
      <c r="E95" s="199"/>
      <c r="F95" s="199"/>
      <c r="G95" s="199"/>
      <c r="H95" s="199"/>
    </row>
    <row r="96" spans="1:8" ht="21.75" customHeight="1">
      <c r="A96" s="46" t="s">
        <v>26</v>
      </c>
      <c r="B96" s="212" t="s">
        <v>22</v>
      </c>
      <c r="C96" s="212"/>
      <c r="D96" s="212"/>
      <c r="E96" s="212"/>
      <c r="F96" s="212"/>
      <c r="G96" s="11" t="s">
        <v>1</v>
      </c>
      <c r="H96" s="46" t="s">
        <v>44</v>
      </c>
    </row>
    <row r="97" spans="1:8" ht="21.75" customHeight="1">
      <c r="A97" s="47" t="s">
        <v>51</v>
      </c>
      <c r="B97" s="207" t="s">
        <v>16</v>
      </c>
      <c r="C97" s="207"/>
      <c r="D97" s="207"/>
      <c r="E97" s="207"/>
      <c r="F97" s="207"/>
      <c r="G97" s="16">
        <v>0</v>
      </c>
      <c r="H97" s="139" t="s">
        <v>26</v>
      </c>
    </row>
    <row r="98" spans="1:8" ht="21.75" customHeight="1">
      <c r="A98" s="47" t="s">
        <v>53</v>
      </c>
      <c r="B98" s="207" t="s">
        <v>20</v>
      </c>
      <c r="C98" s="207"/>
      <c r="D98" s="207"/>
      <c r="E98" s="207"/>
      <c r="F98" s="207"/>
      <c r="G98" s="63">
        <v>0</v>
      </c>
      <c r="H98" s="138" t="s">
        <v>26</v>
      </c>
    </row>
    <row r="99" spans="1:8" ht="21.75" customHeight="1">
      <c r="A99" s="47" t="s">
        <v>55</v>
      </c>
      <c r="B99" s="218" t="s">
        <v>17</v>
      </c>
      <c r="C99" s="218"/>
      <c r="D99" s="218"/>
      <c r="E99" s="218"/>
      <c r="F99" s="218"/>
      <c r="G99" s="17" t="s">
        <v>26</v>
      </c>
      <c r="H99" s="139" t="s">
        <v>26</v>
      </c>
    </row>
    <row r="100" spans="1:8" ht="21.75" customHeight="1">
      <c r="A100" s="47"/>
      <c r="B100" s="47" t="s">
        <v>138</v>
      </c>
      <c r="C100" s="218" t="s">
        <v>52</v>
      </c>
      <c r="D100" s="218"/>
      <c r="E100" s="218"/>
      <c r="F100" s="218"/>
      <c r="G100" s="63">
        <v>0</v>
      </c>
      <c r="H100" s="139" t="s">
        <v>26</v>
      </c>
    </row>
    <row r="101" spans="1:8" ht="21.75" customHeight="1">
      <c r="A101" s="47"/>
      <c r="B101" s="41" t="s">
        <v>139</v>
      </c>
      <c r="C101" s="207" t="s">
        <v>54</v>
      </c>
      <c r="D101" s="207"/>
      <c r="E101" s="207"/>
      <c r="F101" s="207"/>
      <c r="G101" s="63">
        <v>0</v>
      </c>
      <c r="H101" s="139" t="s">
        <v>26</v>
      </c>
    </row>
    <row r="102" spans="1:8" ht="21.75" customHeight="1">
      <c r="A102" s="47"/>
      <c r="B102" s="41" t="s">
        <v>140</v>
      </c>
      <c r="C102" s="207" t="s">
        <v>18</v>
      </c>
      <c r="D102" s="207"/>
      <c r="E102" s="207"/>
      <c r="F102" s="207"/>
      <c r="G102" s="63">
        <v>0</v>
      </c>
      <c r="H102" s="139" t="s">
        <v>26</v>
      </c>
    </row>
    <row r="103" spans="1:8" ht="21.75" customHeight="1">
      <c r="A103" s="47"/>
      <c r="B103" s="41" t="s">
        <v>141</v>
      </c>
      <c r="C103" s="207" t="s">
        <v>19</v>
      </c>
      <c r="D103" s="207"/>
      <c r="E103" s="207"/>
      <c r="F103" s="207"/>
      <c r="G103" s="49" t="s">
        <v>1</v>
      </c>
      <c r="H103" s="139" t="s">
        <v>26</v>
      </c>
    </row>
    <row r="104" spans="1:8" ht="21.75" customHeight="1">
      <c r="A104" s="47"/>
      <c r="B104" s="41" t="s">
        <v>142</v>
      </c>
      <c r="C104" s="207" t="s">
        <v>58</v>
      </c>
      <c r="D104" s="207"/>
      <c r="E104" s="207"/>
      <c r="F104" s="207"/>
      <c r="G104" s="47" t="s">
        <v>1</v>
      </c>
      <c r="H104" s="139" t="s">
        <v>26</v>
      </c>
    </row>
    <row r="105" spans="1:8" ht="21.75" customHeight="1">
      <c r="A105" s="200" t="s">
        <v>143</v>
      </c>
      <c r="B105" s="200"/>
      <c r="C105" s="200"/>
      <c r="D105" s="200"/>
      <c r="E105" s="200"/>
      <c r="F105" s="200"/>
      <c r="G105" s="200"/>
      <c r="H105" s="122" t="s">
        <v>26</v>
      </c>
    </row>
    <row r="106" spans="1:8" ht="21.75" customHeight="1">
      <c r="A106" s="199" t="s">
        <v>144</v>
      </c>
      <c r="B106" s="199"/>
      <c r="C106" s="199"/>
      <c r="D106" s="199"/>
      <c r="E106" s="199"/>
      <c r="F106" s="199"/>
      <c r="G106" s="199"/>
      <c r="H106" s="199"/>
    </row>
    <row r="107" spans="1:8" ht="21.75" customHeight="1">
      <c r="A107" s="46" t="str">
        <f>A96</f>
        <v xml:space="preserve"> </v>
      </c>
      <c r="B107" s="212" t="s">
        <v>22</v>
      </c>
      <c r="C107" s="212"/>
      <c r="D107" s="212"/>
      <c r="E107" s="212"/>
      <c r="F107" s="212"/>
      <c r="G107" s="212"/>
      <c r="H107" s="46" t="s">
        <v>44</v>
      </c>
    </row>
    <row r="108" spans="1:8" ht="21.75" customHeight="1">
      <c r="A108" s="47" t="s">
        <v>51</v>
      </c>
      <c r="B108" s="207" t="s">
        <v>21</v>
      </c>
      <c r="C108" s="207"/>
      <c r="D108" s="207"/>
      <c r="E108" s="207"/>
      <c r="F108" s="207"/>
      <c r="G108" s="207"/>
      <c r="H108" s="143" t="s">
        <v>26</v>
      </c>
    </row>
    <row r="109" spans="1:8" ht="21.75" customHeight="1">
      <c r="A109" s="47" t="s">
        <v>53</v>
      </c>
      <c r="B109" s="207" t="s">
        <v>145</v>
      </c>
      <c r="C109" s="207"/>
      <c r="D109" s="207"/>
      <c r="E109" s="207"/>
      <c r="F109" s="207"/>
      <c r="G109" s="207"/>
      <c r="H109" s="143" t="s">
        <v>26</v>
      </c>
    </row>
    <row r="110" spans="1:8" ht="21.75" customHeight="1">
      <c r="A110" s="47" t="s">
        <v>55</v>
      </c>
      <c r="B110" s="207" t="s">
        <v>146</v>
      </c>
      <c r="C110" s="207"/>
      <c r="D110" s="207"/>
      <c r="E110" s="207"/>
      <c r="F110" s="207"/>
      <c r="G110" s="207"/>
      <c r="H110" s="143" t="s">
        <v>26</v>
      </c>
    </row>
    <row r="111" spans="1:8" ht="21.75" customHeight="1">
      <c r="A111" s="47" t="s">
        <v>56</v>
      </c>
      <c r="B111" s="207" t="s">
        <v>147</v>
      </c>
      <c r="C111" s="207"/>
      <c r="D111" s="207"/>
      <c r="E111" s="207"/>
      <c r="F111" s="207"/>
      <c r="G111" s="207"/>
      <c r="H111" s="143" t="s">
        <v>26</v>
      </c>
    </row>
    <row r="112" spans="1:8" ht="21.75" customHeight="1">
      <c r="A112" s="47" t="s">
        <v>57</v>
      </c>
      <c r="B112" s="207" t="s">
        <v>148</v>
      </c>
      <c r="C112" s="207"/>
      <c r="D112" s="207"/>
      <c r="E112" s="207"/>
      <c r="F112" s="207"/>
      <c r="G112" s="207"/>
      <c r="H112" s="143" t="s">
        <v>26</v>
      </c>
    </row>
    <row r="113" spans="1:8" ht="21.75" customHeight="1">
      <c r="A113" s="225" t="s">
        <v>149</v>
      </c>
      <c r="B113" s="225"/>
      <c r="C113" s="225"/>
      <c r="D113" s="225"/>
      <c r="E113" s="225"/>
      <c r="F113" s="225"/>
      <c r="G113" s="225"/>
      <c r="H113" s="143" t="s">
        <v>26</v>
      </c>
    </row>
    <row r="114" spans="1:8" ht="21.75" customHeight="1">
      <c r="A114" s="47" t="s">
        <v>64</v>
      </c>
      <c r="B114" s="207" t="s">
        <v>150</v>
      </c>
      <c r="C114" s="207"/>
      <c r="D114" s="207"/>
      <c r="E114" s="207"/>
      <c r="F114" s="207"/>
      <c r="G114" s="207"/>
      <c r="H114" s="143" t="s">
        <v>26</v>
      </c>
    </row>
    <row r="115" spans="1:8" ht="21.75" customHeight="1">
      <c r="A115" s="205" t="s">
        <v>59</v>
      </c>
      <c r="B115" s="205"/>
      <c r="C115" s="205"/>
      <c r="D115" s="205"/>
      <c r="E115" s="205"/>
      <c r="F115" s="205"/>
      <c r="G115" s="205"/>
      <c r="H115" s="122" t="s">
        <v>26</v>
      </c>
    </row>
    <row r="116" spans="1:8" ht="21.75" customHeight="1">
      <c r="E116" s="40"/>
      <c r="F116" s="38"/>
      <c r="G116" s="39"/>
    </row>
  </sheetData>
  <mergeCells count="126">
    <mergeCell ref="A7:H7"/>
    <mergeCell ref="A8:H8"/>
    <mergeCell ref="A9:H9"/>
    <mergeCell ref="A10:H10"/>
    <mergeCell ref="A11:H11"/>
    <mergeCell ref="A12:H12"/>
    <mergeCell ref="A1:H1"/>
    <mergeCell ref="A2:H2"/>
    <mergeCell ref="A3:H3"/>
    <mergeCell ref="A4:H4"/>
    <mergeCell ref="A5:H5"/>
    <mergeCell ref="A6:H6"/>
    <mergeCell ref="A19:H19"/>
    <mergeCell ref="A20:H20"/>
    <mergeCell ref="A21:H21"/>
    <mergeCell ref="A22:E22"/>
    <mergeCell ref="F22:G22"/>
    <mergeCell ref="A13:H13"/>
    <mergeCell ref="A14:H14"/>
    <mergeCell ref="A15:H15"/>
    <mergeCell ref="A16:H16"/>
    <mergeCell ref="A17:H17"/>
    <mergeCell ref="A18:H18"/>
    <mergeCell ref="A25:H25"/>
    <mergeCell ref="B26:E26"/>
    <mergeCell ref="B27:E27"/>
    <mergeCell ref="B28:E28"/>
    <mergeCell ref="A23:E23"/>
    <mergeCell ref="F23:G23"/>
    <mergeCell ref="A24:E24"/>
    <mergeCell ref="F24:G24"/>
    <mergeCell ref="B32:E32"/>
    <mergeCell ref="B33:E33"/>
    <mergeCell ref="A34:G34"/>
    <mergeCell ref="B29:E29"/>
    <mergeCell ref="B30:E30"/>
    <mergeCell ref="B31:E31"/>
    <mergeCell ref="A39:F39"/>
    <mergeCell ref="B40:F40"/>
    <mergeCell ref="B41:F41"/>
    <mergeCell ref="A35:H35"/>
    <mergeCell ref="B36:F36"/>
    <mergeCell ref="B37:F37"/>
    <mergeCell ref="B38:F38"/>
    <mergeCell ref="B45:F45"/>
    <mergeCell ref="B46:F46"/>
    <mergeCell ref="B47:F47"/>
    <mergeCell ref="B42:F42"/>
    <mergeCell ref="B43:F43"/>
    <mergeCell ref="B44:F44"/>
    <mergeCell ref="B52:E52"/>
    <mergeCell ref="F52:G52"/>
    <mergeCell ref="B53:E53"/>
    <mergeCell ref="F53:G53"/>
    <mergeCell ref="B48:F48"/>
    <mergeCell ref="A49:F49"/>
    <mergeCell ref="B50:H50"/>
    <mergeCell ref="B51:E51"/>
    <mergeCell ref="F51:G51"/>
    <mergeCell ref="B56:E56"/>
    <mergeCell ref="F56:G56"/>
    <mergeCell ref="B57:E57"/>
    <mergeCell ref="F57:G57"/>
    <mergeCell ref="B54:E54"/>
    <mergeCell ref="F54:G54"/>
    <mergeCell ref="B55:E55"/>
    <mergeCell ref="F55:G55"/>
    <mergeCell ref="B61:G61"/>
    <mergeCell ref="B62:G62"/>
    <mergeCell ref="B63:G63"/>
    <mergeCell ref="B58:E58"/>
    <mergeCell ref="F58:G58"/>
    <mergeCell ref="A59:G59"/>
    <mergeCell ref="A60:G60"/>
    <mergeCell ref="B68:F68"/>
    <mergeCell ref="B69:F69"/>
    <mergeCell ref="A64:G64"/>
    <mergeCell ref="A65:H65"/>
    <mergeCell ref="A66:H66"/>
    <mergeCell ref="B67:F67"/>
    <mergeCell ref="B73:F73"/>
    <mergeCell ref="A74:F74"/>
    <mergeCell ref="A75:H75"/>
    <mergeCell ref="B76:F76"/>
    <mergeCell ref="B70:F70"/>
    <mergeCell ref="B71:F71"/>
    <mergeCell ref="B72:F72"/>
    <mergeCell ref="B79:F79"/>
    <mergeCell ref="B80:F80"/>
    <mergeCell ref="B81:F81"/>
    <mergeCell ref="B77:F77"/>
    <mergeCell ref="B78:F78"/>
    <mergeCell ref="B85:G85"/>
    <mergeCell ref="A86:G86"/>
    <mergeCell ref="A87:G87"/>
    <mergeCell ref="B82:F82"/>
    <mergeCell ref="A83:F83"/>
    <mergeCell ref="B84:G84"/>
    <mergeCell ref="B88:G88"/>
    <mergeCell ref="B89:G89"/>
    <mergeCell ref="A90:G90"/>
    <mergeCell ref="B97:F97"/>
    <mergeCell ref="B98:F98"/>
    <mergeCell ref="B99:F99"/>
    <mergeCell ref="A94:G94"/>
    <mergeCell ref="A95:H95"/>
    <mergeCell ref="B96:F96"/>
    <mergeCell ref="B92:G92"/>
    <mergeCell ref="B93:G93"/>
    <mergeCell ref="A113:G113"/>
    <mergeCell ref="B114:G114"/>
    <mergeCell ref="A115:G115"/>
    <mergeCell ref="B110:G110"/>
    <mergeCell ref="B111:G111"/>
    <mergeCell ref="B112:G112"/>
    <mergeCell ref="A91:H91"/>
    <mergeCell ref="A106:H106"/>
    <mergeCell ref="B107:G107"/>
    <mergeCell ref="B108:G108"/>
    <mergeCell ref="B109:G109"/>
    <mergeCell ref="C103:F103"/>
    <mergeCell ref="C104:F104"/>
    <mergeCell ref="A105:G105"/>
    <mergeCell ref="C100:F100"/>
    <mergeCell ref="C101:F101"/>
    <mergeCell ref="C102:F102"/>
  </mergeCells>
  <pageMargins left="0.511811024" right="0.511811024" top="0.78740157499999996" bottom="0.78740157499999996" header="0.31496062000000002" footer="0.31496062000000002"/>
  <pageSetup paperSize="9" scale="77" fitToHeight="0" orientation="portrait" r:id="rId1"/>
  <rowBreaks count="1" manualBreakCount="1">
    <brk id="3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K117"/>
  <sheetViews>
    <sheetView showGridLines="0" view="pageBreakPreview" topLeftCell="A97" zoomScaleNormal="100" zoomScaleSheetLayoutView="100" workbookViewId="0">
      <selection activeCell="Q108" sqref="Q108"/>
    </sheetView>
  </sheetViews>
  <sheetFormatPr defaultRowHeight="21.75" customHeight="1"/>
  <cols>
    <col min="1" max="4" width="9.140625" style="8"/>
    <col min="5" max="5" width="14.140625" style="8" customWidth="1"/>
    <col min="6" max="6" width="33" style="8" customWidth="1"/>
    <col min="7" max="7" width="12.7109375" style="8" customWidth="1"/>
    <col min="8" max="8" width="19.7109375" style="8" customWidth="1"/>
    <col min="9" max="244" width="9.140625" style="8"/>
    <col min="245" max="245" width="10.28515625" style="8" customWidth="1"/>
    <col min="246" max="246" width="25.7109375" style="8" customWidth="1"/>
    <col min="247" max="247" width="9.42578125" style="8" customWidth="1"/>
    <col min="248" max="250" width="9.140625" style="8"/>
    <col min="251" max="251" width="15.5703125" style="8" bestFit="1" customWidth="1"/>
    <col min="252" max="252" width="10.42578125" style="8" bestFit="1" customWidth="1"/>
    <col min="253" max="255" width="9.140625" style="8"/>
    <col min="256" max="256" width="9.7109375" style="8" customWidth="1"/>
    <col min="257" max="500" width="9.140625" style="8"/>
    <col min="501" max="501" width="10.28515625" style="8" customWidth="1"/>
    <col min="502" max="502" width="25.7109375" style="8" customWidth="1"/>
    <col min="503" max="503" width="9.42578125" style="8" customWidth="1"/>
    <col min="504" max="506" width="9.140625" style="8"/>
    <col min="507" max="507" width="15.5703125" style="8" bestFit="1" customWidth="1"/>
    <col min="508" max="508" width="10.42578125" style="8" bestFit="1" customWidth="1"/>
    <col min="509" max="511" width="9.140625" style="8"/>
    <col min="512" max="512" width="9.7109375" style="8" customWidth="1"/>
    <col min="513" max="756" width="9.140625" style="8"/>
    <col min="757" max="757" width="10.28515625" style="8" customWidth="1"/>
    <col min="758" max="758" width="25.7109375" style="8" customWidth="1"/>
    <col min="759" max="759" width="9.42578125" style="8" customWidth="1"/>
    <col min="760" max="762" width="9.140625" style="8"/>
    <col min="763" max="763" width="15.5703125" style="8" bestFit="1" customWidth="1"/>
    <col min="764" max="764" width="10.42578125" style="8" bestFit="1" customWidth="1"/>
    <col min="765" max="767" width="9.140625" style="8"/>
    <col min="768" max="768" width="9.7109375" style="8" customWidth="1"/>
    <col min="769" max="1012" width="9.140625" style="8"/>
    <col min="1013" max="1013" width="10.28515625" style="8" customWidth="1"/>
    <col min="1014" max="1014" width="25.7109375" style="8" customWidth="1"/>
    <col min="1015" max="1015" width="9.42578125" style="8" customWidth="1"/>
    <col min="1016" max="1018" width="9.140625" style="8"/>
    <col min="1019" max="1019" width="15.5703125" style="8" bestFit="1" customWidth="1"/>
    <col min="1020" max="1020" width="10.42578125" style="8" bestFit="1" customWidth="1"/>
    <col min="1021" max="1023" width="9.140625" style="8"/>
    <col min="1024" max="1024" width="9.7109375" style="8" customWidth="1"/>
    <col min="1025" max="1268" width="9.140625" style="8"/>
    <col min="1269" max="1269" width="10.28515625" style="8" customWidth="1"/>
    <col min="1270" max="1270" width="25.7109375" style="8" customWidth="1"/>
    <col min="1271" max="1271" width="9.42578125" style="8" customWidth="1"/>
    <col min="1272" max="1274" width="9.140625" style="8"/>
    <col min="1275" max="1275" width="15.5703125" style="8" bestFit="1" customWidth="1"/>
    <col min="1276" max="1276" width="10.42578125" style="8" bestFit="1" customWidth="1"/>
    <col min="1277" max="1279" width="9.140625" style="8"/>
    <col min="1280" max="1280" width="9.7109375" style="8" customWidth="1"/>
    <col min="1281" max="1524" width="9.140625" style="8"/>
    <col min="1525" max="1525" width="10.28515625" style="8" customWidth="1"/>
    <col min="1526" max="1526" width="25.7109375" style="8" customWidth="1"/>
    <col min="1527" max="1527" width="9.42578125" style="8" customWidth="1"/>
    <col min="1528" max="1530" width="9.140625" style="8"/>
    <col min="1531" max="1531" width="15.5703125" style="8" bestFit="1" customWidth="1"/>
    <col min="1532" max="1532" width="10.42578125" style="8" bestFit="1" customWidth="1"/>
    <col min="1533" max="1535" width="9.140625" style="8"/>
    <col min="1536" max="1536" width="9.7109375" style="8" customWidth="1"/>
    <col min="1537" max="1780" width="9.140625" style="8"/>
    <col min="1781" max="1781" width="10.28515625" style="8" customWidth="1"/>
    <col min="1782" max="1782" width="25.7109375" style="8" customWidth="1"/>
    <col min="1783" max="1783" width="9.42578125" style="8" customWidth="1"/>
    <col min="1784" max="1786" width="9.140625" style="8"/>
    <col min="1787" max="1787" width="15.5703125" style="8" bestFit="1" customWidth="1"/>
    <col min="1788" max="1788" width="10.42578125" style="8" bestFit="1" customWidth="1"/>
    <col min="1789" max="1791" width="9.140625" style="8"/>
    <col min="1792" max="1792" width="9.7109375" style="8" customWidth="1"/>
    <col min="1793" max="2036" width="9.140625" style="8"/>
    <col min="2037" max="2037" width="10.28515625" style="8" customWidth="1"/>
    <col min="2038" max="2038" width="25.7109375" style="8" customWidth="1"/>
    <col min="2039" max="2039" width="9.42578125" style="8" customWidth="1"/>
    <col min="2040" max="2042" width="9.140625" style="8"/>
    <col min="2043" max="2043" width="15.5703125" style="8" bestFit="1" customWidth="1"/>
    <col min="2044" max="2044" width="10.42578125" style="8" bestFit="1" customWidth="1"/>
    <col min="2045" max="2047" width="9.140625" style="8"/>
    <col min="2048" max="2048" width="9.7109375" style="8" customWidth="1"/>
    <col min="2049" max="2292" width="9.140625" style="8"/>
    <col min="2293" max="2293" width="10.28515625" style="8" customWidth="1"/>
    <col min="2294" max="2294" width="25.7109375" style="8" customWidth="1"/>
    <col min="2295" max="2295" width="9.42578125" style="8" customWidth="1"/>
    <col min="2296" max="2298" width="9.140625" style="8"/>
    <col min="2299" max="2299" width="15.5703125" style="8" bestFit="1" customWidth="1"/>
    <col min="2300" max="2300" width="10.42578125" style="8" bestFit="1" customWidth="1"/>
    <col min="2301" max="2303" width="9.140625" style="8"/>
    <col min="2304" max="2304" width="9.7109375" style="8" customWidth="1"/>
    <col min="2305" max="2548" width="9.140625" style="8"/>
    <col min="2549" max="2549" width="10.28515625" style="8" customWidth="1"/>
    <col min="2550" max="2550" width="25.7109375" style="8" customWidth="1"/>
    <col min="2551" max="2551" width="9.42578125" style="8" customWidth="1"/>
    <col min="2552" max="2554" width="9.140625" style="8"/>
    <col min="2555" max="2555" width="15.5703125" style="8" bestFit="1" customWidth="1"/>
    <col min="2556" max="2556" width="10.42578125" style="8" bestFit="1" customWidth="1"/>
    <col min="2557" max="2559" width="9.140625" style="8"/>
    <col min="2560" max="2560" width="9.7109375" style="8" customWidth="1"/>
    <col min="2561" max="2804" width="9.140625" style="8"/>
    <col min="2805" max="2805" width="10.28515625" style="8" customWidth="1"/>
    <col min="2806" max="2806" width="25.7109375" style="8" customWidth="1"/>
    <col min="2807" max="2807" width="9.42578125" style="8" customWidth="1"/>
    <col min="2808" max="2810" width="9.140625" style="8"/>
    <col min="2811" max="2811" width="15.5703125" style="8" bestFit="1" customWidth="1"/>
    <col min="2812" max="2812" width="10.42578125" style="8" bestFit="1" customWidth="1"/>
    <col min="2813" max="2815" width="9.140625" style="8"/>
    <col min="2816" max="2816" width="9.7109375" style="8" customWidth="1"/>
    <col min="2817" max="3060" width="9.140625" style="8"/>
    <col min="3061" max="3061" width="10.28515625" style="8" customWidth="1"/>
    <col min="3062" max="3062" width="25.7109375" style="8" customWidth="1"/>
    <col min="3063" max="3063" width="9.42578125" style="8" customWidth="1"/>
    <col min="3064" max="3066" width="9.140625" style="8"/>
    <col min="3067" max="3067" width="15.5703125" style="8" bestFit="1" customWidth="1"/>
    <col min="3068" max="3068" width="10.42578125" style="8" bestFit="1" customWidth="1"/>
    <col min="3069" max="3071" width="9.140625" style="8"/>
    <col min="3072" max="3072" width="9.7109375" style="8" customWidth="1"/>
    <col min="3073" max="3316" width="9.140625" style="8"/>
    <col min="3317" max="3317" width="10.28515625" style="8" customWidth="1"/>
    <col min="3318" max="3318" width="25.7109375" style="8" customWidth="1"/>
    <col min="3319" max="3319" width="9.42578125" style="8" customWidth="1"/>
    <col min="3320" max="3322" width="9.140625" style="8"/>
    <col min="3323" max="3323" width="15.5703125" style="8" bestFit="1" customWidth="1"/>
    <col min="3324" max="3324" width="10.42578125" style="8" bestFit="1" customWidth="1"/>
    <col min="3325" max="3327" width="9.140625" style="8"/>
    <col min="3328" max="3328" width="9.7109375" style="8" customWidth="1"/>
    <col min="3329" max="3572" width="9.140625" style="8"/>
    <col min="3573" max="3573" width="10.28515625" style="8" customWidth="1"/>
    <col min="3574" max="3574" width="25.7109375" style="8" customWidth="1"/>
    <col min="3575" max="3575" width="9.42578125" style="8" customWidth="1"/>
    <col min="3576" max="3578" width="9.140625" style="8"/>
    <col min="3579" max="3579" width="15.5703125" style="8" bestFit="1" customWidth="1"/>
    <col min="3580" max="3580" width="10.42578125" style="8" bestFit="1" customWidth="1"/>
    <col min="3581" max="3583" width="9.140625" style="8"/>
    <col min="3584" max="3584" width="9.7109375" style="8" customWidth="1"/>
    <col min="3585" max="3828" width="9.140625" style="8"/>
    <col min="3829" max="3829" width="10.28515625" style="8" customWidth="1"/>
    <col min="3830" max="3830" width="25.7109375" style="8" customWidth="1"/>
    <col min="3831" max="3831" width="9.42578125" style="8" customWidth="1"/>
    <col min="3832" max="3834" width="9.140625" style="8"/>
    <col min="3835" max="3835" width="15.5703125" style="8" bestFit="1" customWidth="1"/>
    <col min="3836" max="3836" width="10.42578125" style="8" bestFit="1" customWidth="1"/>
    <col min="3837" max="3839" width="9.140625" style="8"/>
    <col min="3840" max="3840" width="9.7109375" style="8" customWidth="1"/>
    <col min="3841" max="4084" width="9.140625" style="8"/>
    <col min="4085" max="4085" width="10.28515625" style="8" customWidth="1"/>
    <col min="4086" max="4086" width="25.7109375" style="8" customWidth="1"/>
    <col min="4087" max="4087" width="9.42578125" style="8" customWidth="1"/>
    <col min="4088" max="4090" width="9.140625" style="8"/>
    <col min="4091" max="4091" width="15.5703125" style="8" bestFit="1" customWidth="1"/>
    <col min="4092" max="4092" width="10.42578125" style="8" bestFit="1" customWidth="1"/>
    <col min="4093" max="4095" width="9.140625" style="8"/>
    <col min="4096" max="4096" width="9.7109375" style="8" customWidth="1"/>
    <col min="4097" max="4340" width="9.140625" style="8"/>
    <col min="4341" max="4341" width="10.28515625" style="8" customWidth="1"/>
    <col min="4342" max="4342" width="25.7109375" style="8" customWidth="1"/>
    <col min="4343" max="4343" width="9.42578125" style="8" customWidth="1"/>
    <col min="4344" max="4346" width="9.140625" style="8"/>
    <col min="4347" max="4347" width="15.5703125" style="8" bestFit="1" customWidth="1"/>
    <col min="4348" max="4348" width="10.42578125" style="8" bestFit="1" customWidth="1"/>
    <col min="4349" max="4351" width="9.140625" style="8"/>
    <col min="4352" max="4352" width="9.7109375" style="8" customWidth="1"/>
    <col min="4353" max="4596" width="9.140625" style="8"/>
    <col min="4597" max="4597" width="10.28515625" style="8" customWidth="1"/>
    <col min="4598" max="4598" width="25.7109375" style="8" customWidth="1"/>
    <col min="4599" max="4599" width="9.42578125" style="8" customWidth="1"/>
    <col min="4600" max="4602" width="9.140625" style="8"/>
    <col min="4603" max="4603" width="15.5703125" style="8" bestFit="1" customWidth="1"/>
    <col min="4604" max="4604" width="10.42578125" style="8" bestFit="1" customWidth="1"/>
    <col min="4605" max="4607" width="9.140625" style="8"/>
    <col min="4608" max="4608" width="9.7109375" style="8" customWidth="1"/>
    <col min="4609" max="4852" width="9.140625" style="8"/>
    <col min="4853" max="4853" width="10.28515625" style="8" customWidth="1"/>
    <col min="4854" max="4854" width="25.7109375" style="8" customWidth="1"/>
    <col min="4855" max="4855" width="9.42578125" style="8" customWidth="1"/>
    <col min="4856" max="4858" width="9.140625" style="8"/>
    <col min="4859" max="4859" width="15.5703125" style="8" bestFit="1" customWidth="1"/>
    <col min="4860" max="4860" width="10.42578125" style="8" bestFit="1" customWidth="1"/>
    <col min="4861" max="4863" width="9.140625" style="8"/>
    <col min="4864" max="4864" width="9.7109375" style="8" customWidth="1"/>
    <col min="4865" max="5108" width="9.140625" style="8"/>
    <col min="5109" max="5109" width="10.28515625" style="8" customWidth="1"/>
    <col min="5110" max="5110" width="25.7109375" style="8" customWidth="1"/>
    <col min="5111" max="5111" width="9.42578125" style="8" customWidth="1"/>
    <col min="5112" max="5114" width="9.140625" style="8"/>
    <col min="5115" max="5115" width="15.5703125" style="8" bestFit="1" customWidth="1"/>
    <col min="5116" max="5116" width="10.42578125" style="8" bestFit="1" customWidth="1"/>
    <col min="5117" max="5119" width="9.140625" style="8"/>
    <col min="5120" max="5120" width="9.7109375" style="8" customWidth="1"/>
    <col min="5121" max="5364" width="9.140625" style="8"/>
    <col min="5365" max="5365" width="10.28515625" style="8" customWidth="1"/>
    <col min="5366" max="5366" width="25.7109375" style="8" customWidth="1"/>
    <col min="5367" max="5367" width="9.42578125" style="8" customWidth="1"/>
    <col min="5368" max="5370" width="9.140625" style="8"/>
    <col min="5371" max="5371" width="15.5703125" style="8" bestFit="1" customWidth="1"/>
    <col min="5372" max="5372" width="10.42578125" style="8" bestFit="1" customWidth="1"/>
    <col min="5373" max="5375" width="9.140625" style="8"/>
    <col min="5376" max="5376" width="9.7109375" style="8" customWidth="1"/>
    <col min="5377" max="5620" width="9.140625" style="8"/>
    <col min="5621" max="5621" width="10.28515625" style="8" customWidth="1"/>
    <col min="5622" max="5622" width="25.7109375" style="8" customWidth="1"/>
    <col min="5623" max="5623" width="9.42578125" style="8" customWidth="1"/>
    <col min="5624" max="5626" width="9.140625" style="8"/>
    <col min="5627" max="5627" width="15.5703125" style="8" bestFit="1" customWidth="1"/>
    <col min="5628" max="5628" width="10.42578125" style="8" bestFit="1" customWidth="1"/>
    <col min="5629" max="5631" width="9.140625" style="8"/>
    <col min="5632" max="5632" width="9.7109375" style="8" customWidth="1"/>
    <col min="5633" max="5876" width="9.140625" style="8"/>
    <col min="5877" max="5877" width="10.28515625" style="8" customWidth="1"/>
    <col min="5878" max="5878" width="25.7109375" style="8" customWidth="1"/>
    <col min="5879" max="5879" width="9.42578125" style="8" customWidth="1"/>
    <col min="5880" max="5882" width="9.140625" style="8"/>
    <col min="5883" max="5883" width="15.5703125" style="8" bestFit="1" customWidth="1"/>
    <col min="5884" max="5884" width="10.42578125" style="8" bestFit="1" customWidth="1"/>
    <col min="5885" max="5887" width="9.140625" style="8"/>
    <col min="5888" max="5888" width="9.7109375" style="8" customWidth="1"/>
    <col min="5889" max="6132" width="9.140625" style="8"/>
    <col min="6133" max="6133" width="10.28515625" style="8" customWidth="1"/>
    <col min="6134" max="6134" width="25.7109375" style="8" customWidth="1"/>
    <col min="6135" max="6135" width="9.42578125" style="8" customWidth="1"/>
    <col min="6136" max="6138" width="9.140625" style="8"/>
    <col min="6139" max="6139" width="15.5703125" style="8" bestFit="1" customWidth="1"/>
    <col min="6140" max="6140" width="10.42578125" style="8" bestFit="1" customWidth="1"/>
    <col min="6141" max="6143" width="9.140625" style="8"/>
    <col min="6144" max="6144" width="9.7109375" style="8" customWidth="1"/>
    <col min="6145" max="6388" width="9.140625" style="8"/>
    <col min="6389" max="6389" width="10.28515625" style="8" customWidth="1"/>
    <col min="6390" max="6390" width="25.7109375" style="8" customWidth="1"/>
    <col min="6391" max="6391" width="9.42578125" style="8" customWidth="1"/>
    <col min="6392" max="6394" width="9.140625" style="8"/>
    <col min="6395" max="6395" width="15.5703125" style="8" bestFit="1" customWidth="1"/>
    <col min="6396" max="6396" width="10.42578125" style="8" bestFit="1" customWidth="1"/>
    <col min="6397" max="6399" width="9.140625" style="8"/>
    <col min="6400" max="6400" width="9.7109375" style="8" customWidth="1"/>
    <col min="6401" max="6644" width="9.140625" style="8"/>
    <col min="6645" max="6645" width="10.28515625" style="8" customWidth="1"/>
    <col min="6646" max="6646" width="25.7109375" style="8" customWidth="1"/>
    <col min="6647" max="6647" width="9.42578125" style="8" customWidth="1"/>
    <col min="6648" max="6650" width="9.140625" style="8"/>
    <col min="6651" max="6651" width="15.5703125" style="8" bestFit="1" customWidth="1"/>
    <col min="6652" max="6652" width="10.42578125" style="8" bestFit="1" customWidth="1"/>
    <col min="6653" max="6655" width="9.140625" style="8"/>
    <col min="6656" max="6656" width="9.7109375" style="8" customWidth="1"/>
    <col min="6657" max="6900" width="9.140625" style="8"/>
    <col min="6901" max="6901" width="10.28515625" style="8" customWidth="1"/>
    <col min="6902" max="6902" width="25.7109375" style="8" customWidth="1"/>
    <col min="6903" max="6903" width="9.42578125" style="8" customWidth="1"/>
    <col min="6904" max="6906" width="9.140625" style="8"/>
    <col min="6907" max="6907" width="15.5703125" style="8" bestFit="1" customWidth="1"/>
    <col min="6908" max="6908" width="10.42578125" style="8" bestFit="1" customWidth="1"/>
    <col min="6909" max="6911" width="9.140625" style="8"/>
    <col min="6912" max="6912" width="9.7109375" style="8" customWidth="1"/>
    <col min="6913" max="7156" width="9.140625" style="8"/>
    <col min="7157" max="7157" width="10.28515625" style="8" customWidth="1"/>
    <col min="7158" max="7158" width="25.7109375" style="8" customWidth="1"/>
    <col min="7159" max="7159" width="9.42578125" style="8" customWidth="1"/>
    <col min="7160" max="7162" width="9.140625" style="8"/>
    <col min="7163" max="7163" width="15.5703125" style="8" bestFit="1" customWidth="1"/>
    <col min="7164" max="7164" width="10.42578125" style="8" bestFit="1" customWidth="1"/>
    <col min="7165" max="7167" width="9.140625" style="8"/>
    <col min="7168" max="7168" width="9.7109375" style="8" customWidth="1"/>
    <col min="7169" max="7412" width="9.140625" style="8"/>
    <col min="7413" max="7413" width="10.28515625" style="8" customWidth="1"/>
    <col min="7414" max="7414" width="25.7109375" style="8" customWidth="1"/>
    <col min="7415" max="7415" width="9.42578125" style="8" customWidth="1"/>
    <col min="7416" max="7418" width="9.140625" style="8"/>
    <col min="7419" max="7419" width="15.5703125" style="8" bestFit="1" customWidth="1"/>
    <col min="7420" max="7420" width="10.42578125" style="8" bestFit="1" customWidth="1"/>
    <col min="7421" max="7423" width="9.140625" style="8"/>
    <col min="7424" max="7424" width="9.7109375" style="8" customWidth="1"/>
    <col min="7425" max="7668" width="9.140625" style="8"/>
    <col min="7669" max="7669" width="10.28515625" style="8" customWidth="1"/>
    <col min="7670" max="7670" width="25.7109375" style="8" customWidth="1"/>
    <col min="7671" max="7671" width="9.42578125" style="8" customWidth="1"/>
    <col min="7672" max="7674" width="9.140625" style="8"/>
    <col min="7675" max="7675" width="15.5703125" style="8" bestFit="1" customWidth="1"/>
    <col min="7676" max="7676" width="10.42578125" style="8" bestFit="1" customWidth="1"/>
    <col min="7677" max="7679" width="9.140625" style="8"/>
    <col min="7680" max="7680" width="9.7109375" style="8" customWidth="1"/>
    <col min="7681" max="7924" width="9.140625" style="8"/>
    <col min="7925" max="7925" width="10.28515625" style="8" customWidth="1"/>
    <col min="7926" max="7926" width="25.7109375" style="8" customWidth="1"/>
    <col min="7927" max="7927" width="9.42578125" style="8" customWidth="1"/>
    <col min="7928" max="7930" width="9.140625" style="8"/>
    <col min="7931" max="7931" width="15.5703125" style="8" bestFit="1" customWidth="1"/>
    <col min="7932" max="7932" width="10.42578125" style="8" bestFit="1" customWidth="1"/>
    <col min="7933" max="7935" width="9.140625" style="8"/>
    <col min="7936" max="7936" width="9.7109375" style="8" customWidth="1"/>
    <col min="7937" max="8180" width="9.140625" style="8"/>
    <col min="8181" max="8181" width="10.28515625" style="8" customWidth="1"/>
    <col min="8182" max="8182" width="25.7109375" style="8" customWidth="1"/>
    <col min="8183" max="8183" width="9.42578125" style="8" customWidth="1"/>
    <col min="8184" max="8186" width="9.140625" style="8"/>
    <col min="8187" max="8187" width="15.5703125" style="8" bestFit="1" customWidth="1"/>
    <col min="8188" max="8188" width="10.42578125" style="8" bestFit="1" customWidth="1"/>
    <col min="8189" max="8191" width="9.140625" style="8"/>
    <col min="8192" max="8192" width="9.7109375" style="8" customWidth="1"/>
    <col min="8193" max="8436" width="9.140625" style="8"/>
    <col min="8437" max="8437" width="10.28515625" style="8" customWidth="1"/>
    <col min="8438" max="8438" width="25.7109375" style="8" customWidth="1"/>
    <col min="8439" max="8439" width="9.42578125" style="8" customWidth="1"/>
    <col min="8440" max="8442" width="9.140625" style="8"/>
    <col min="8443" max="8443" width="15.5703125" style="8" bestFit="1" customWidth="1"/>
    <col min="8444" max="8444" width="10.42578125" style="8" bestFit="1" customWidth="1"/>
    <col min="8445" max="8447" width="9.140625" style="8"/>
    <col min="8448" max="8448" width="9.7109375" style="8" customWidth="1"/>
    <col min="8449" max="8692" width="9.140625" style="8"/>
    <col min="8693" max="8693" width="10.28515625" style="8" customWidth="1"/>
    <col min="8694" max="8694" width="25.7109375" style="8" customWidth="1"/>
    <col min="8695" max="8695" width="9.42578125" style="8" customWidth="1"/>
    <col min="8696" max="8698" width="9.140625" style="8"/>
    <col min="8699" max="8699" width="15.5703125" style="8" bestFit="1" customWidth="1"/>
    <col min="8700" max="8700" width="10.42578125" style="8" bestFit="1" customWidth="1"/>
    <col min="8701" max="8703" width="9.140625" style="8"/>
    <col min="8704" max="8704" width="9.7109375" style="8" customWidth="1"/>
    <col min="8705" max="8948" width="9.140625" style="8"/>
    <col min="8949" max="8949" width="10.28515625" style="8" customWidth="1"/>
    <col min="8950" max="8950" width="25.7109375" style="8" customWidth="1"/>
    <col min="8951" max="8951" width="9.42578125" style="8" customWidth="1"/>
    <col min="8952" max="8954" width="9.140625" style="8"/>
    <col min="8955" max="8955" width="15.5703125" style="8" bestFit="1" customWidth="1"/>
    <col min="8956" max="8956" width="10.42578125" style="8" bestFit="1" customWidth="1"/>
    <col min="8957" max="8959" width="9.140625" style="8"/>
    <col min="8960" max="8960" width="9.7109375" style="8" customWidth="1"/>
    <col min="8961" max="9204" width="9.140625" style="8"/>
    <col min="9205" max="9205" width="10.28515625" style="8" customWidth="1"/>
    <col min="9206" max="9206" width="25.7109375" style="8" customWidth="1"/>
    <col min="9207" max="9207" width="9.42578125" style="8" customWidth="1"/>
    <col min="9208" max="9210" width="9.140625" style="8"/>
    <col min="9211" max="9211" width="15.5703125" style="8" bestFit="1" customWidth="1"/>
    <col min="9212" max="9212" width="10.42578125" style="8" bestFit="1" customWidth="1"/>
    <col min="9213" max="9215" width="9.140625" style="8"/>
    <col min="9216" max="9216" width="9.7109375" style="8" customWidth="1"/>
    <col min="9217" max="9460" width="9.140625" style="8"/>
    <col min="9461" max="9461" width="10.28515625" style="8" customWidth="1"/>
    <col min="9462" max="9462" width="25.7109375" style="8" customWidth="1"/>
    <col min="9463" max="9463" width="9.42578125" style="8" customWidth="1"/>
    <col min="9464" max="9466" width="9.140625" style="8"/>
    <col min="9467" max="9467" width="15.5703125" style="8" bestFit="1" customWidth="1"/>
    <col min="9468" max="9468" width="10.42578125" style="8" bestFit="1" customWidth="1"/>
    <col min="9469" max="9471" width="9.140625" style="8"/>
    <col min="9472" max="9472" width="9.7109375" style="8" customWidth="1"/>
    <col min="9473" max="9716" width="9.140625" style="8"/>
    <col min="9717" max="9717" width="10.28515625" style="8" customWidth="1"/>
    <col min="9718" max="9718" width="25.7109375" style="8" customWidth="1"/>
    <col min="9719" max="9719" width="9.42578125" style="8" customWidth="1"/>
    <col min="9720" max="9722" width="9.140625" style="8"/>
    <col min="9723" max="9723" width="15.5703125" style="8" bestFit="1" customWidth="1"/>
    <col min="9724" max="9724" width="10.42578125" style="8" bestFit="1" customWidth="1"/>
    <col min="9725" max="9727" width="9.140625" style="8"/>
    <col min="9728" max="9728" width="9.7109375" style="8" customWidth="1"/>
    <col min="9729" max="9972" width="9.140625" style="8"/>
    <col min="9973" max="9973" width="10.28515625" style="8" customWidth="1"/>
    <col min="9974" max="9974" width="25.7109375" style="8" customWidth="1"/>
    <col min="9975" max="9975" width="9.42578125" style="8" customWidth="1"/>
    <col min="9976" max="9978" width="9.140625" style="8"/>
    <col min="9979" max="9979" width="15.5703125" style="8" bestFit="1" customWidth="1"/>
    <col min="9980" max="9980" width="10.42578125" style="8" bestFit="1" customWidth="1"/>
    <col min="9981" max="9983" width="9.140625" style="8"/>
    <col min="9984" max="9984" width="9.7109375" style="8" customWidth="1"/>
    <col min="9985" max="10228" width="9.140625" style="8"/>
    <col min="10229" max="10229" width="10.28515625" style="8" customWidth="1"/>
    <col min="10230" max="10230" width="25.7109375" style="8" customWidth="1"/>
    <col min="10231" max="10231" width="9.42578125" style="8" customWidth="1"/>
    <col min="10232" max="10234" width="9.140625" style="8"/>
    <col min="10235" max="10235" width="15.5703125" style="8" bestFit="1" customWidth="1"/>
    <col min="10236" max="10236" width="10.42578125" style="8" bestFit="1" customWidth="1"/>
    <col min="10237" max="10239" width="9.140625" style="8"/>
    <col min="10240" max="10240" width="9.7109375" style="8" customWidth="1"/>
    <col min="10241" max="10484" width="9.140625" style="8"/>
    <col min="10485" max="10485" width="10.28515625" style="8" customWidth="1"/>
    <col min="10486" max="10486" width="25.7109375" style="8" customWidth="1"/>
    <col min="10487" max="10487" width="9.42578125" style="8" customWidth="1"/>
    <col min="10488" max="10490" width="9.140625" style="8"/>
    <col min="10491" max="10491" width="15.5703125" style="8" bestFit="1" customWidth="1"/>
    <col min="10492" max="10492" width="10.42578125" style="8" bestFit="1" customWidth="1"/>
    <col min="10493" max="10495" width="9.140625" style="8"/>
    <col min="10496" max="10496" width="9.7109375" style="8" customWidth="1"/>
    <col min="10497" max="10740" width="9.140625" style="8"/>
    <col min="10741" max="10741" width="10.28515625" style="8" customWidth="1"/>
    <col min="10742" max="10742" width="25.7109375" style="8" customWidth="1"/>
    <col min="10743" max="10743" width="9.42578125" style="8" customWidth="1"/>
    <col min="10744" max="10746" width="9.140625" style="8"/>
    <col min="10747" max="10747" width="15.5703125" style="8" bestFit="1" customWidth="1"/>
    <col min="10748" max="10748" width="10.42578125" style="8" bestFit="1" customWidth="1"/>
    <col min="10749" max="10751" width="9.140625" style="8"/>
    <col min="10752" max="10752" width="9.7109375" style="8" customWidth="1"/>
    <col min="10753" max="10996" width="9.140625" style="8"/>
    <col min="10997" max="10997" width="10.28515625" style="8" customWidth="1"/>
    <col min="10998" max="10998" width="25.7109375" style="8" customWidth="1"/>
    <col min="10999" max="10999" width="9.42578125" style="8" customWidth="1"/>
    <col min="11000" max="11002" width="9.140625" style="8"/>
    <col min="11003" max="11003" width="15.5703125" style="8" bestFit="1" customWidth="1"/>
    <col min="11004" max="11004" width="10.42578125" style="8" bestFit="1" customWidth="1"/>
    <col min="11005" max="11007" width="9.140625" style="8"/>
    <col min="11008" max="11008" width="9.7109375" style="8" customWidth="1"/>
    <col min="11009" max="11252" width="9.140625" style="8"/>
    <col min="11253" max="11253" width="10.28515625" style="8" customWidth="1"/>
    <col min="11254" max="11254" width="25.7109375" style="8" customWidth="1"/>
    <col min="11255" max="11255" width="9.42578125" style="8" customWidth="1"/>
    <col min="11256" max="11258" width="9.140625" style="8"/>
    <col min="11259" max="11259" width="15.5703125" style="8" bestFit="1" customWidth="1"/>
    <col min="11260" max="11260" width="10.42578125" style="8" bestFit="1" customWidth="1"/>
    <col min="11261" max="11263" width="9.140625" style="8"/>
    <col min="11264" max="11264" width="9.7109375" style="8" customWidth="1"/>
    <col min="11265" max="11508" width="9.140625" style="8"/>
    <col min="11509" max="11509" width="10.28515625" style="8" customWidth="1"/>
    <col min="11510" max="11510" width="25.7109375" style="8" customWidth="1"/>
    <col min="11511" max="11511" width="9.42578125" style="8" customWidth="1"/>
    <col min="11512" max="11514" width="9.140625" style="8"/>
    <col min="11515" max="11515" width="15.5703125" style="8" bestFit="1" customWidth="1"/>
    <col min="11516" max="11516" width="10.42578125" style="8" bestFit="1" customWidth="1"/>
    <col min="11517" max="11519" width="9.140625" style="8"/>
    <col min="11520" max="11520" width="9.7109375" style="8" customWidth="1"/>
    <col min="11521" max="11764" width="9.140625" style="8"/>
    <col min="11765" max="11765" width="10.28515625" style="8" customWidth="1"/>
    <col min="11766" max="11766" width="25.7109375" style="8" customWidth="1"/>
    <col min="11767" max="11767" width="9.42578125" style="8" customWidth="1"/>
    <col min="11768" max="11770" width="9.140625" style="8"/>
    <col min="11771" max="11771" width="15.5703125" style="8" bestFit="1" customWidth="1"/>
    <col min="11772" max="11772" width="10.42578125" style="8" bestFit="1" customWidth="1"/>
    <col min="11773" max="11775" width="9.140625" style="8"/>
    <col min="11776" max="11776" width="9.7109375" style="8" customWidth="1"/>
    <col min="11777" max="12020" width="9.140625" style="8"/>
    <col min="12021" max="12021" width="10.28515625" style="8" customWidth="1"/>
    <col min="12022" max="12022" width="25.7109375" style="8" customWidth="1"/>
    <col min="12023" max="12023" width="9.42578125" style="8" customWidth="1"/>
    <col min="12024" max="12026" width="9.140625" style="8"/>
    <col min="12027" max="12027" width="15.5703125" style="8" bestFit="1" customWidth="1"/>
    <col min="12028" max="12028" width="10.42578125" style="8" bestFit="1" customWidth="1"/>
    <col min="12029" max="12031" width="9.140625" style="8"/>
    <col min="12032" max="12032" width="9.7109375" style="8" customWidth="1"/>
    <col min="12033" max="12276" width="9.140625" style="8"/>
    <col min="12277" max="12277" width="10.28515625" style="8" customWidth="1"/>
    <col min="12278" max="12278" width="25.7109375" style="8" customWidth="1"/>
    <col min="12279" max="12279" width="9.42578125" style="8" customWidth="1"/>
    <col min="12280" max="12282" width="9.140625" style="8"/>
    <col min="12283" max="12283" width="15.5703125" style="8" bestFit="1" customWidth="1"/>
    <col min="12284" max="12284" width="10.42578125" style="8" bestFit="1" customWidth="1"/>
    <col min="12285" max="12287" width="9.140625" style="8"/>
    <col min="12288" max="12288" width="9.7109375" style="8" customWidth="1"/>
    <col min="12289" max="12532" width="9.140625" style="8"/>
    <col min="12533" max="12533" width="10.28515625" style="8" customWidth="1"/>
    <col min="12534" max="12534" width="25.7109375" style="8" customWidth="1"/>
    <col min="12535" max="12535" width="9.42578125" style="8" customWidth="1"/>
    <col min="12536" max="12538" width="9.140625" style="8"/>
    <col min="12539" max="12539" width="15.5703125" style="8" bestFit="1" customWidth="1"/>
    <col min="12540" max="12540" width="10.42578125" style="8" bestFit="1" customWidth="1"/>
    <col min="12541" max="12543" width="9.140625" style="8"/>
    <col min="12544" max="12544" width="9.7109375" style="8" customWidth="1"/>
    <col min="12545" max="12788" width="9.140625" style="8"/>
    <col min="12789" max="12789" width="10.28515625" style="8" customWidth="1"/>
    <col min="12790" max="12790" width="25.7109375" style="8" customWidth="1"/>
    <col min="12791" max="12791" width="9.42578125" style="8" customWidth="1"/>
    <col min="12792" max="12794" width="9.140625" style="8"/>
    <col min="12795" max="12795" width="15.5703125" style="8" bestFit="1" customWidth="1"/>
    <col min="12796" max="12796" width="10.42578125" style="8" bestFit="1" customWidth="1"/>
    <col min="12797" max="12799" width="9.140625" style="8"/>
    <col min="12800" max="12800" width="9.7109375" style="8" customWidth="1"/>
    <col min="12801" max="13044" width="9.140625" style="8"/>
    <col min="13045" max="13045" width="10.28515625" style="8" customWidth="1"/>
    <col min="13046" max="13046" width="25.7109375" style="8" customWidth="1"/>
    <col min="13047" max="13047" width="9.42578125" style="8" customWidth="1"/>
    <col min="13048" max="13050" width="9.140625" style="8"/>
    <col min="13051" max="13051" width="15.5703125" style="8" bestFit="1" customWidth="1"/>
    <col min="13052" max="13052" width="10.42578125" style="8" bestFit="1" customWidth="1"/>
    <col min="13053" max="13055" width="9.140625" style="8"/>
    <col min="13056" max="13056" width="9.7109375" style="8" customWidth="1"/>
    <col min="13057" max="13300" width="9.140625" style="8"/>
    <col min="13301" max="13301" width="10.28515625" style="8" customWidth="1"/>
    <col min="13302" max="13302" width="25.7109375" style="8" customWidth="1"/>
    <col min="13303" max="13303" width="9.42578125" style="8" customWidth="1"/>
    <col min="13304" max="13306" width="9.140625" style="8"/>
    <col min="13307" max="13307" width="15.5703125" style="8" bestFit="1" customWidth="1"/>
    <col min="13308" max="13308" width="10.42578125" style="8" bestFit="1" customWidth="1"/>
    <col min="13309" max="13311" width="9.140625" style="8"/>
    <col min="13312" max="13312" width="9.7109375" style="8" customWidth="1"/>
    <col min="13313" max="13556" width="9.140625" style="8"/>
    <col min="13557" max="13557" width="10.28515625" style="8" customWidth="1"/>
    <col min="13558" max="13558" width="25.7109375" style="8" customWidth="1"/>
    <col min="13559" max="13559" width="9.42578125" style="8" customWidth="1"/>
    <col min="13560" max="13562" width="9.140625" style="8"/>
    <col min="13563" max="13563" width="15.5703125" style="8" bestFit="1" customWidth="1"/>
    <col min="13564" max="13564" width="10.42578125" style="8" bestFit="1" customWidth="1"/>
    <col min="13565" max="13567" width="9.140625" style="8"/>
    <col min="13568" max="13568" width="9.7109375" style="8" customWidth="1"/>
    <col min="13569" max="13812" width="9.140625" style="8"/>
    <col min="13813" max="13813" width="10.28515625" style="8" customWidth="1"/>
    <col min="13814" max="13814" width="25.7109375" style="8" customWidth="1"/>
    <col min="13815" max="13815" width="9.42578125" style="8" customWidth="1"/>
    <col min="13816" max="13818" width="9.140625" style="8"/>
    <col min="13819" max="13819" width="15.5703125" style="8" bestFit="1" customWidth="1"/>
    <col min="13820" max="13820" width="10.42578125" style="8" bestFit="1" customWidth="1"/>
    <col min="13821" max="13823" width="9.140625" style="8"/>
    <col min="13824" max="13824" width="9.7109375" style="8" customWidth="1"/>
    <col min="13825" max="14068" width="9.140625" style="8"/>
    <col min="14069" max="14069" width="10.28515625" style="8" customWidth="1"/>
    <col min="14070" max="14070" width="25.7109375" style="8" customWidth="1"/>
    <col min="14071" max="14071" width="9.42578125" style="8" customWidth="1"/>
    <col min="14072" max="14074" width="9.140625" style="8"/>
    <col min="14075" max="14075" width="15.5703125" style="8" bestFit="1" customWidth="1"/>
    <col min="14076" max="14076" width="10.42578125" style="8" bestFit="1" customWidth="1"/>
    <col min="14077" max="14079" width="9.140625" style="8"/>
    <col min="14080" max="14080" width="9.7109375" style="8" customWidth="1"/>
    <col min="14081" max="14324" width="9.140625" style="8"/>
    <col min="14325" max="14325" width="10.28515625" style="8" customWidth="1"/>
    <col min="14326" max="14326" width="25.7109375" style="8" customWidth="1"/>
    <col min="14327" max="14327" width="9.42578125" style="8" customWidth="1"/>
    <col min="14328" max="14330" width="9.140625" style="8"/>
    <col min="14331" max="14331" width="15.5703125" style="8" bestFit="1" customWidth="1"/>
    <col min="14332" max="14332" width="10.42578125" style="8" bestFit="1" customWidth="1"/>
    <col min="14333" max="14335" width="9.140625" style="8"/>
    <col min="14336" max="14336" width="9.7109375" style="8" customWidth="1"/>
    <col min="14337" max="14580" width="9.140625" style="8"/>
    <col min="14581" max="14581" width="10.28515625" style="8" customWidth="1"/>
    <col min="14582" max="14582" width="25.7109375" style="8" customWidth="1"/>
    <col min="14583" max="14583" width="9.42578125" style="8" customWidth="1"/>
    <col min="14584" max="14586" width="9.140625" style="8"/>
    <col min="14587" max="14587" width="15.5703125" style="8" bestFit="1" customWidth="1"/>
    <col min="14588" max="14588" width="10.42578125" style="8" bestFit="1" customWidth="1"/>
    <col min="14589" max="14591" width="9.140625" style="8"/>
    <col min="14592" max="14592" width="9.7109375" style="8" customWidth="1"/>
    <col min="14593" max="14836" width="9.140625" style="8"/>
    <col min="14837" max="14837" width="10.28515625" style="8" customWidth="1"/>
    <col min="14838" max="14838" width="25.7109375" style="8" customWidth="1"/>
    <col min="14839" max="14839" width="9.42578125" style="8" customWidth="1"/>
    <col min="14840" max="14842" width="9.140625" style="8"/>
    <col min="14843" max="14843" width="15.5703125" style="8" bestFit="1" customWidth="1"/>
    <col min="14844" max="14844" width="10.42578125" style="8" bestFit="1" customWidth="1"/>
    <col min="14845" max="14847" width="9.140625" style="8"/>
    <col min="14848" max="14848" width="9.7109375" style="8" customWidth="1"/>
    <col min="14849" max="15092" width="9.140625" style="8"/>
    <col min="15093" max="15093" width="10.28515625" style="8" customWidth="1"/>
    <col min="15094" max="15094" width="25.7109375" style="8" customWidth="1"/>
    <col min="15095" max="15095" width="9.42578125" style="8" customWidth="1"/>
    <col min="15096" max="15098" width="9.140625" style="8"/>
    <col min="15099" max="15099" width="15.5703125" style="8" bestFit="1" customWidth="1"/>
    <col min="15100" max="15100" width="10.42578125" style="8" bestFit="1" customWidth="1"/>
    <col min="15101" max="15103" width="9.140625" style="8"/>
    <col min="15104" max="15104" width="9.7109375" style="8" customWidth="1"/>
    <col min="15105" max="15348" width="9.140625" style="8"/>
    <col min="15349" max="15349" width="10.28515625" style="8" customWidth="1"/>
    <col min="15350" max="15350" width="25.7109375" style="8" customWidth="1"/>
    <col min="15351" max="15351" width="9.42578125" style="8" customWidth="1"/>
    <col min="15352" max="15354" width="9.140625" style="8"/>
    <col min="15355" max="15355" width="15.5703125" style="8" bestFit="1" customWidth="1"/>
    <col min="15356" max="15356" width="10.42578125" style="8" bestFit="1" customWidth="1"/>
    <col min="15357" max="15359" width="9.140625" style="8"/>
    <col min="15360" max="15360" width="9.7109375" style="8" customWidth="1"/>
    <col min="15361" max="15604" width="9.140625" style="8"/>
    <col min="15605" max="15605" width="10.28515625" style="8" customWidth="1"/>
    <col min="15606" max="15606" width="25.7109375" style="8" customWidth="1"/>
    <col min="15607" max="15607" width="9.42578125" style="8" customWidth="1"/>
    <col min="15608" max="15610" width="9.140625" style="8"/>
    <col min="15611" max="15611" width="15.5703125" style="8" bestFit="1" customWidth="1"/>
    <col min="15612" max="15612" width="10.42578125" style="8" bestFit="1" customWidth="1"/>
    <col min="15613" max="15615" width="9.140625" style="8"/>
    <col min="15616" max="15616" width="9.7109375" style="8" customWidth="1"/>
    <col min="15617" max="15860" width="9.140625" style="8"/>
    <col min="15861" max="15861" width="10.28515625" style="8" customWidth="1"/>
    <col min="15862" max="15862" width="25.7109375" style="8" customWidth="1"/>
    <col min="15863" max="15863" width="9.42578125" style="8" customWidth="1"/>
    <col min="15864" max="15866" width="9.140625" style="8"/>
    <col min="15867" max="15867" width="15.5703125" style="8" bestFit="1" customWidth="1"/>
    <col min="15868" max="15868" width="10.42578125" style="8" bestFit="1" customWidth="1"/>
    <col min="15869" max="15871" width="9.140625" style="8"/>
    <col min="15872" max="15872" width="9.7109375" style="8" customWidth="1"/>
    <col min="15873" max="16116" width="9.140625" style="8"/>
    <col min="16117" max="16117" width="10.28515625" style="8" customWidth="1"/>
    <col min="16118" max="16118" width="25.7109375" style="8" customWidth="1"/>
    <col min="16119" max="16119" width="9.42578125" style="8" customWidth="1"/>
    <col min="16120" max="16122" width="9.140625" style="8"/>
    <col min="16123" max="16123" width="15.5703125" style="8" bestFit="1" customWidth="1"/>
    <col min="16124" max="16124" width="10.42578125" style="8" bestFit="1" customWidth="1"/>
    <col min="16125" max="16127" width="9.140625" style="8"/>
    <col min="16128" max="16128" width="9.7109375" style="8" customWidth="1"/>
    <col min="16129" max="16384" width="9.140625" style="8"/>
  </cols>
  <sheetData>
    <row r="1" spans="1:11" ht="21.75" customHeight="1">
      <c r="A1" s="196" t="s">
        <v>158</v>
      </c>
      <c r="B1" s="196"/>
      <c r="C1" s="196"/>
      <c r="D1" s="196"/>
      <c r="E1" s="196"/>
      <c r="F1" s="196"/>
      <c r="G1" s="196"/>
      <c r="H1" s="196"/>
    </row>
    <row r="2" spans="1:11" ht="21.75" customHeight="1">
      <c r="A2" s="197" t="s">
        <v>35</v>
      </c>
      <c r="B2" s="197"/>
      <c r="C2" s="197"/>
      <c r="D2" s="197"/>
      <c r="E2" s="197"/>
      <c r="F2" s="197"/>
      <c r="G2" s="197"/>
      <c r="H2" s="197"/>
    </row>
    <row r="3" spans="1:11" ht="21.75" customHeight="1">
      <c r="A3" s="197" t="s">
        <v>36</v>
      </c>
      <c r="B3" s="197"/>
      <c r="C3" s="197"/>
      <c r="D3" s="197"/>
      <c r="E3" s="197"/>
      <c r="F3" s="197"/>
      <c r="G3" s="197"/>
      <c r="H3" s="197"/>
    </row>
    <row r="4" spans="1:11" ht="21.75" customHeight="1">
      <c r="A4" s="197" t="s">
        <v>84</v>
      </c>
      <c r="B4" s="197"/>
      <c r="C4" s="197"/>
      <c r="D4" s="197"/>
      <c r="E4" s="197"/>
      <c r="F4" s="197"/>
      <c r="G4" s="197"/>
      <c r="H4" s="197"/>
      <c r="I4" s="8" t="s">
        <v>26</v>
      </c>
      <c r="J4" s="8" t="s">
        <v>26</v>
      </c>
      <c r="K4" s="8" t="s">
        <v>26</v>
      </c>
    </row>
    <row r="5" spans="1:11" ht="21.75" customHeight="1">
      <c r="A5" s="197" t="s">
        <v>85</v>
      </c>
      <c r="B5" s="197"/>
      <c r="C5" s="197"/>
      <c r="D5" s="197"/>
      <c r="E5" s="197"/>
      <c r="F5" s="197"/>
      <c r="G5" s="197"/>
      <c r="H5" s="197"/>
    </row>
    <row r="6" spans="1:11" ht="21.75" customHeight="1">
      <c r="A6" s="197" t="s">
        <v>37</v>
      </c>
      <c r="B6" s="197"/>
      <c r="C6" s="197"/>
      <c r="D6" s="197"/>
      <c r="E6" s="197"/>
      <c r="F6" s="197"/>
      <c r="G6" s="197"/>
      <c r="H6" s="197"/>
    </row>
    <row r="7" spans="1:11" ht="21.75" customHeight="1">
      <c r="A7" s="197" t="s">
        <v>167</v>
      </c>
      <c r="B7" s="197"/>
      <c r="C7" s="197"/>
      <c r="D7" s="197"/>
      <c r="E7" s="197"/>
      <c r="F7" s="197"/>
      <c r="G7" s="197"/>
      <c r="H7" s="197"/>
    </row>
    <row r="8" spans="1:11" ht="21.75" customHeight="1">
      <c r="A8" s="197" t="s">
        <v>38</v>
      </c>
      <c r="B8" s="197"/>
      <c r="C8" s="197"/>
      <c r="D8" s="197"/>
      <c r="E8" s="197"/>
      <c r="F8" s="197"/>
      <c r="G8" s="197"/>
      <c r="H8" s="197"/>
    </row>
    <row r="9" spans="1:11" ht="21.75" customHeight="1">
      <c r="A9" s="198" t="s">
        <v>39</v>
      </c>
      <c r="B9" s="198"/>
      <c r="C9" s="198"/>
      <c r="D9" s="198"/>
      <c r="E9" s="198"/>
      <c r="F9" s="198"/>
      <c r="G9" s="198"/>
      <c r="H9" s="198"/>
    </row>
    <row r="10" spans="1:11" ht="21.75" customHeight="1">
      <c r="A10" s="200" t="s">
        <v>87</v>
      </c>
      <c r="B10" s="200"/>
      <c r="C10" s="200"/>
      <c r="D10" s="200"/>
      <c r="E10" s="200"/>
      <c r="F10" s="200"/>
      <c r="G10" s="200"/>
      <c r="H10" s="200"/>
    </row>
    <row r="11" spans="1:11" ht="19.5" customHeight="1">
      <c r="A11" s="201" t="str">
        <f>GERAL!A11</f>
        <v>Tipo de Serviço: Contratação para execução continuada de serviço de modo a atender ao Gerenciamento dos Equipamentos Médico-hospitalares</v>
      </c>
      <c r="B11" s="201"/>
      <c r="C11" s="201"/>
      <c r="D11" s="201"/>
      <c r="E11" s="201"/>
      <c r="F11" s="201"/>
      <c r="G11" s="201"/>
      <c r="H11" s="201"/>
    </row>
    <row r="12" spans="1:11" ht="21.75" customHeight="1">
      <c r="A12" s="197" t="s">
        <v>88</v>
      </c>
      <c r="B12" s="197"/>
      <c r="C12" s="197"/>
      <c r="D12" s="197"/>
      <c r="E12" s="197"/>
      <c r="F12" s="197"/>
      <c r="G12" s="197"/>
      <c r="H12" s="197"/>
    </row>
    <row r="13" spans="1:11" ht="21.75" customHeight="1">
      <c r="A13" s="197" t="s">
        <v>89</v>
      </c>
      <c r="B13" s="197"/>
      <c r="C13" s="197"/>
      <c r="D13" s="197"/>
      <c r="E13" s="197"/>
      <c r="F13" s="197"/>
      <c r="G13" s="197"/>
      <c r="H13" s="197"/>
    </row>
    <row r="14" spans="1:11" ht="21.75" customHeight="1">
      <c r="A14" s="200" t="s">
        <v>90</v>
      </c>
      <c r="B14" s="200"/>
      <c r="C14" s="200"/>
      <c r="D14" s="200"/>
      <c r="E14" s="200"/>
      <c r="F14" s="200"/>
      <c r="G14" s="200"/>
      <c r="H14" s="200"/>
    </row>
    <row r="15" spans="1:11" ht="21.75" customHeight="1">
      <c r="A15" s="201" t="str">
        <f>GERAL!A15</f>
        <v>Tipo de Serviço: Contratação para execução continuada de serviço de modo a atender ao Gerenciamento dos Equipamentos Médico-hospitalares</v>
      </c>
      <c r="B15" s="201"/>
      <c r="C15" s="201"/>
      <c r="D15" s="201"/>
      <c r="E15" s="201"/>
      <c r="F15" s="201"/>
      <c r="G15" s="201"/>
      <c r="H15" s="201"/>
    </row>
    <row r="16" spans="1:11" ht="21.75" customHeight="1">
      <c r="A16" s="197" t="s">
        <v>492</v>
      </c>
      <c r="B16" s="197"/>
      <c r="C16" s="197"/>
      <c r="D16" s="197"/>
      <c r="E16" s="197"/>
      <c r="F16" s="197"/>
      <c r="G16" s="197"/>
      <c r="H16" s="197"/>
    </row>
    <row r="17" spans="1:8" ht="21.75" customHeight="1">
      <c r="A17" s="197" t="s">
        <v>336</v>
      </c>
      <c r="B17" s="197"/>
      <c r="C17" s="197"/>
      <c r="D17" s="197"/>
      <c r="E17" s="197"/>
      <c r="F17" s="197"/>
      <c r="G17" s="197"/>
      <c r="H17" s="197"/>
    </row>
    <row r="18" spans="1:8" ht="21.75" customHeight="1">
      <c r="A18" s="197" t="s">
        <v>168</v>
      </c>
      <c r="B18" s="197"/>
      <c r="C18" s="197"/>
      <c r="D18" s="197"/>
      <c r="E18" s="197"/>
      <c r="F18" s="197"/>
      <c r="G18" s="197"/>
      <c r="H18" s="197"/>
    </row>
    <row r="19" spans="1:8" ht="21.75" customHeight="1">
      <c r="A19" s="198" t="s">
        <v>94</v>
      </c>
      <c r="B19" s="198"/>
      <c r="C19" s="198"/>
      <c r="D19" s="198"/>
      <c r="E19" s="198"/>
      <c r="F19" s="198"/>
      <c r="G19" s="198"/>
      <c r="H19" s="198"/>
    </row>
    <row r="20" spans="1:8" ht="21.75" customHeight="1">
      <c r="A20" s="197" t="s">
        <v>95</v>
      </c>
      <c r="B20" s="197"/>
      <c r="C20" s="197"/>
      <c r="D20" s="197"/>
      <c r="E20" s="197"/>
      <c r="F20" s="197"/>
      <c r="G20" s="197"/>
      <c r="H20" s="197"/>
    </row>
    <row r="21" spans="1:8" ht="21.75" customHeight="1">
      <c r="A21" s="199" t="s">
        <v>24</v>
      </c>
      <c r="B21" s="199"/>
      <c r="C21" s="199"/>
      <c r="D21" s="199"/>
      <c r="E21" s="199"/>
      <c r="F21" s="199"/>
      <c r="G21" s="199"/>
      <c r="H21" s="199"/>
    </row>
    <row r="22" spans="1:8" ht="21.75" customHeight="1">
      <c r="A22" s="200" t="s">
        <v>0</v>
      </c>
      <c r="B22" s="200"/>
      <c r="C22" s="200"/>
      <c r="D22" s="200"/>
      <c r="E22" s="200"/>
      <c r="F22" s="200" t="s">
        <v>40</v>
      </c>
      <c r="G22" s="200"/>
      <c r="H22" s="46" t="s">
        <v>41</v>
      </c>
    </row>
    <row r="23" spans="1:8" ht="21.75" customHeight="1">
      <c r="A23" s="261" t="s">
        <v>359</v>
      </c>
      <c r="B23" s="261"/>
      <c r="C23" s="261"/>
      <c r="D23" s="261"/>
      <c r="E23" s="261"/>
      <c r="F23" s="200" t="s">
        <v>175</v>
      </c>
      <c r="G23" s="200"/>
      <c r="H23" s="120" t="s">
        <v>26</v>
      </c>
    </row>
    <row r="24" spans="1:8" ht="21.75" customHeight="1">
      <c r="A24" s="200" t="s">
        <v>25</v>
      </c>
      <c r="B24" s="200"/>
      <c r="C24" s="200"/>
      <c r="D24" s="200"/>
      <c r="E24" s="200"/>
      <c r="F24" s="202"/>
      <c r="G24" s="202" t="s">
        <v>26</v>
      </c>
      <c r="H24" s="120" t="s">
        <v>26</v>
      </c>
    </row>
    <row r="25" spans="1:8" ht="21.75" customHeight="1">
      <c r="A25" s="199" t="s">
        <v>96</v>
      </c>
      <c r="B25" s="199"/>
      <c r="C25" s="199"/>
      <c r="D25" s="199"/>
      <c r="E25" s="199"/>
      <c r="F25" s="199"/>
      <c r="G25" s="199"/>
      <c r="H25" s="199"/>
    </row>
    <row r="26" spans="1:8" ht="21.75" customHeight="1">
      <c r="A26" s="46" t="s">
        <v>42</v>
      </c>
      <c r="B26" s="200" t="s">
        <v>22</v>
      </c>
      <c r="C26" s="200"/>
      <c r="D26" s="200"/>
      <c r="E26" s="200"/>
      <c r="F26" s="46" t="s">
        <v>43</v>
      </c>
      <c r="G26" s="46" t="s">
        <v>1</v>
      </c>
      <c r="H26" s="46" t="s">
        <v>44</v>
      </c>
    </row>
    <row r="27" spans="1:8" ht="21.75" customHeight="1">
      <c r="A27" s="12" t="s">
        <v>51</v>
      </c>
      <c r="B27" s="204" t="s">
        <v>2</v>
      </c>
      <c r="C27" s="204"/>
      <c r="D27" s="204"/>
      <c r="E27" s="204"/>
      <c r="F27" s="9"/>
      <c r="G27" s="45"/>
      <c r="H27" s="124" t="s">
        <v>26</v>
      </c>
    </row>
    <row r="28" spans="1:8" ht="21.75" customHeight="1">
      <c r="A28" s="47" t="s">
        <v>53</v>
      </c>
      <c r="B28" s="204" t="s">
        <v>45</v>
      </c>
      <c r="C28" s="204"/>
      <c r="D28" s="204"/>
      <c r="E28" s="204"/>
      <c r="F28" s="9"/>
      <c r="G28" s="42" t="s">
        <v>26</v>
      </c>
      <c r="H28" s="121" t="s">
        <v>26</v>
      </c>
    </row>
    <row r="29" spans="1:8" ht="21.75" customHeight="1">
      <c r="A29" s="47" t="s">
        <v>55</v>
      </c>
      <c r="B29" s="204" t="s">
        <v>46</v>
      </c>
      <c r="C29" s="204"/>
      <c r="D29" s="204"/>
      <c r="E29" s="204"/>
      <c r="F29" s="144" t="s">
        <v>26</v>
      </c>
      <c r="G29" s="10" t="s">
        <v>26</v>
      </c>
      <c r="H29" s="137" t="s">
        <v>26</v>
      </c>
    </row>
    <row r="30" spans="1:8" ht="21.75" customHeight="1">
      <c r="A30" s="47" t="s">
        <v>56</v>
      </c>
      <c r="B30" s="204" t="s">
        <v>3</v>
      </c>
      <c r="C30" s="204"/>
      <c r="D30" s="204"/>
      <c r="E30" s="204"/>
      <c r="F30" s="9"/>
      <c r="G30" s="10" t="s">
        <v>26</v>
      </c>
      <c r="H30" s="121" t="s">
        <v>26</v>
      </c>
    </row>
    <row r="31" spans="1:8" ht="21.75" customHeight="1">
      <c r="A31" s="47" t="s">
        <v>57</v>
      </c>
      <c r="B31" s="204" t="s">
        <v>97</v>
      </c>
      <c r="C31" s="204"/>
      <c r="D31" s="204"/>
      <c r="E31" s="204"/>
      <c r="F31" s="9"/>
      <c r="G31" s="47" t="s">
        <v>26</v>
      </c>
      <c r="H31" s="121" t="s">
        <v>26</v>
      </c>
    </row>
    <row r="32" spans="1:8" ht="21.75" customHeight="1">
      <c r="A32" s="47" t="s">
        <v>64</v>
      </c>
      <c r="B32" s="204" t="s">
        <v>98</v>
      </c>
      <c r="C32" s="204"/>
      <c r="D32" s="204"/>
      <c r="E32" s="204"/>
      <c r="F32" s="9"/>
      <c r="G32" s="47" t="s">
        <v>26</v>
      </c>
      <c r="H32" s="121" t="s">
        <v>26</v>
      </c>
    </row>
    <row r="33" spans="1:8" ht="21.75" customHeight="1">
      <c r="A33" s="47" t="s">
        <v>65</v>
      </c>
      <c r="B33" s="204" t="s">
        <v>4</v>
      </c>
      <c r="C33" s="204"/>
      <c r="D33" s="204"/>
      <c r="E33" s="204"/>
      <c r="F33" s="9"/>
      <c r="G33" s="47"/>
      <c r="H33" s="121" t="s">
        <v>26</v>
      </c>
    </row>
    <row r="34" spans="1:8" ht="21.75" customHeight="1">
      <c r="A34" s="205" t="s">
        <v>25</v>
      </c>
      <c r="B34" s="205"/>
      <c r="C34" s="205"/>
      <c r="D34" s="205"/>
      <c r="E34" s="205"/>
      <c r="F34" s="205"/>
      <c r="G34" s="205"/>
      <c r="H34" s="122" t="s">
        <v>26</v>
      </c>
    </row>
    <row r="35" spans="1:8" ht="21.75" customHeight="1">
      <c r="A35" s="199" t="s">
        <v>99</v>
      </c>
      <c r="B35" s="199"/>
      <c r="C35" s="199"/>
      <c r="D35" s="199"/>
      <c r="E35" s="199"/>
      <c r="F35" s="199"/>
      <c r="G35" s="199"/>
      <c r="H35" s="199"/>
    </row>
    <row r="36" spans="1:8" ht="21.75" customHeight="1">
      <c r="A36" s="46" t="s">
        <v>100</v>
      </c>
      <c r="B36" s="209" t="s">
        <v>101</v>
      </c>
      <c r="C36" s="209"/>
      <c r="D36" s="209"/>
      <c r="E36" s="209"/>
      <c r="F36" s="209"/>
      <c r="G36" s="12" t="s">
        <v>1</v>
      </c>
      <c r="H36" s="46" t="s">
        <v>44</v>
      </c>
    </row>
    <row r="37" spans="1:8" ht="21.75" customHeight="1">
      <c r="A37" s="5" t="s">
        <v>51</v>
      </c>
      <c r="B37" s="208" t="s">
        <v>49</v>
      </c>
      <c r="C37" s="208"/>
      <c r="D37" s="208"/>
      <c r="E37" s="208"/>
      <c r="F37" s="208"/>
      <c r="G37" s="13">
        <v>0</v>
      </c>
      <c r="H37" s="121" t="s">
        <v>26</v>
      </c>
    </row>
    <row r="38" spans="1:8" ht="21.75" customHeight="1">
      <c r="A38" s="41" t="s">
        <v>53</v>
      </c>
      <c r="B38" s="207" t="s">
        <v>102</v>
      </c>
      <c r="C38" s="207"/>
      <c r="D38" s="207"/>
      <c r="E38" s="207"/>
      <c r="F38" s="207"/>
      <c r="G38" s="131">
        <v>0</v>
      </c>
      <c r="H38" s="121" t="s">
        <v>26</v>
      </c>
    </row>
    <row r="39" spans="1:8" ht="21.75" customHeight="1">
      <c r="A39" s="210" t="s">
        <v>103</v>
      </c>
      <c r="B39" s="210"/>
      <c r="C39" s="210"/>
      <c r="D39" s="210"/>
      <c r="E39" s="210"/>
      <c r="F39" s="210"/>
      <c r="G39" s="14">
        <v>0</v>
      </c>
      <c r="H39" s="123" t="s">
        <v>26</v>
      </c>
    </row>
    <row r="40" spans="1:8" ht="21.75" customHeight="1">
      <c r="A40" s="46" t="s">
        <v>104</v>
      </c>
      <c r="B40" s="211" t="s">
        <v>105</v>
      </c>
      <c r="C40" s="211"/>
      <c r="D40" s="211"/>
      <c r="E40" s="211"/>
      <c r="F40" s="211"/>
      <c r="G40" s="12" t="s">
        <v>1</v>
      </c>
      <c r="H40" s="46" t="s">
        <v>44</v>
      </c>
    </row>
    <row r="41" spans="1:8" ht="21.75" customHeight="1">
      <c r="A41" s="60" t="s">
        <v>51</v>
      </c>
      <c r="B41" s="207" t="s">
        <v>106</v>
      </c>
      <c r="C41" s="207"/>
      <c r="D41" s="207"/>
      <c r="E41" s="207"/>
      <c r="F41" s="207"/>
      <c r="G41" s="13">
        <v>0</v>
      </c>
      <c r="H41" s="121" t="s">
        <v>26</v>
      </c>
    </row>
    <row r="42" spans="1:8" ht="21.75" customHeight="1">
      <c r="A42" s="60" t="s">
        <v>53</v>
      </c>
      <c r="B42" s="207" t="s">
        <v>5</v>
      </c>
      <c r="C42" s="207"/>
      <c r="D42" s="207"/>
      <c r="E42" s="207"/>
      <c r="F42" s="207"/>
      <c r="G42" s="13">
        <v>0</v>
      </c>
      <c r="H42" s="121" t="s">
        <v>26</v>
      </c>
    </row>
    <row r="43" spans="1:8" ht="21.75" customHeight="1">
      <c r="A43" s="60" t="s">
        <v>55</v>
      </c>
      <c r="B43" s="206" t="s">
        <v>107</v>
      </c>
      <c r="C43" s="206"/>
      <c r="D43" s="206"/>
      <c r="E43" s="206"/>
      <c r="F43" s="206"/>
      <c r="G43" s="48">
        <v>0</v>
      </c>
      <c r="H43" s="121" t="s">
        <v>26</v>
      </c>
    </row>
    <row r="44" spans="1:8" ht="21.75" customHeight="1">
      <c r="A44" s="60" t="s">
        <v>56</v>
      </c>
      <c r="B44" s="207" t="s">
        <v>6</v>
      </c>
      <c r="C44" s="207"/>
      <c r="D44" s="207"/>
      <c r="E44" s="207"/>
      <c r="F44" s="207"/>
      <c r="G44" s="13">
        <v>0</v>
      </c>
      <c r="H44" s="121" t="s">
        <v>26</v>
      </c>
    </row>
    <row r="45" spans="1:8" ht="21.75" customHeight="1">
      <c r="A45" s="41" t="s">
        <v>57</v>
      </c>
      <c r="B45" s="207" t="s">
        <v>7</v>
      </c>
      <c r="C45" s="207"/>
      <c r="D45" s="207"/>
      <c r="E45" s="207"/>
      <c r="F45" s="207"/>
      <c r="G45" s="13">
        <v>0</v>
      </c>
      <c r="H45" s="121" t="s">
        <v>26</v>
      </c>
    </row>
    <row r="46" spans="1:8" ht="21.75" customHeight="1">
      <c r="A46" s="41" t="s">
        <v>64</v>
      </c>
      <c r="B46" s="207" t="s">
        <v>48</v>
      </c>
      <c r="C46" s="207"/>
      <c r="D46" s="207"/>
      <c r="E46" s="207"/>
      <c r="F46" s="207"/>
      <c r="G46" s="13">
        <v>0</v>
      </c>
      <c r="H46" s="121" t="s">
        <v>26</v>
      </c>
    </row>
    <row r="47" spans="1:8" ht="21.75" customHeight="1">
      <c r="A47" s="41" t="s">
        <v>65</v>
      </c>
      <c r="B47" s="207" t="s">
        <v>8</v>
      </c>
      <c r="C47" s="207"/>
      <c r="D47" s="207"/>
      <c r="E47" s="207"/>
      <c r="F47" s="207"/>
      <c r="G47" s="13">
        <v>0</v>
      </c>
      <c r="H47" s="121" t="s">
        <v>26</v>
      </c>
    </row>
    <row r="48" spans="1:8" ht="21.75" customHeight="1">
      <c r="A48" s="41" t="s">
        <v>66</v>
      </c>
      <c r="B48" s="206" t="s">
        <v>108</v>
      </c>
      <c r="C48" s="206"/>
      <c r="D48" s="206"/>
      <c r="E48" s="206"/>
      <c r="F48" s="206"/>
      <c r="G48" s="13">
        <v>0</v>
      </c>
      <c r="H48" s="121" t="s">
        <v>26</v>
      </c>
    </row>
    <row r="49" spans="1:8" ht="21.75" customHeight="1">
      <c r="A49" s="210" t="s">
        <v>109</v>
      </c>
      <c r="B49" s="210"/>
      <c r="C49" s="210"/>
      <c r="D49" s="210"/>
      <c r="E49" s="210"/>
      <c r="F49" s="210"/>
      <c r="G49" s="14">
        <v>0</v>
      </c>
      <c r="H49" s="122" t="s">
        <v>26</v>
      </c>
    </row>
    <row r="50" spans="1:8" ht="21.75" customHeight="1">
      <c r="A50" s="46" t="s">
        <v>110</v>
      </c>
      <c r="B50" s="209" t="s">
        <v>111</v>
      </c>
      <c r="C50" s="209"/>
      <c r="D50" s="209"/>
      <c r="E50" s="209"/>
      <c r="F50" s="209"/>
      <c r="G50" s="209"/>
      <c r="H50" s="209"/>
    </row>
    <row r="51" spans="1:8" ht="21.75" customHeight="1">
      <c r="A51" s="46" t="s">
        <v>26</v>
      </c>
      <c r="B51" s="212" t="s">
        <v>22</v>
      </c>
      <c r="C51" s="212"/>
      <c r="D51" s="212"/>
      <c r="E51" s="212"/>
      <c r="F51" s="212" t="s">
        <v>43</v>
      </c>
      <c r="G51" s="212"/>
      <c r="H51" s="46" t="s">
        <v>44</v>
      </c>
    </row>
    <row r="52" spans="1:8" ht="21.75" customHeight="1">
      <c r="A52" s="47" t="s">
        <v>51</v>
      </c>
      <c r="B52" s="208" t="s">
        <v>13</v>
      </c>
      <c r="C52" s="208"/>
      <c r="D52" s="208"/>
      <c r="E52" s="208"/>
      <c r="F52" s="212" t="s">
        <v>26</v>
      </c>
      <c r="G52" s="212" t="s">
        <v>26</v>
      </c>
      <c r="H52" s="124" t="s">
        <v>26</v>
      </c>
    </row>
    <row r="53" spans="1:8" ht="21.75" customHeight="1">
      <c r="A53" s="5" t="s">
        <v>53</v>
      </c>
      <c r="B53" s="208" t="s">
        <v>112</v>
      </c>
      <c r="C53" s="208"/>
      <c r="D53" s="208"/>
      <c r="E53" s="208"/>
      <c r="F53" s="212"/>
      <c r="G53" s="212"/>
      <c r="H53" s="124" t="s">
        <v>26</v>
      </c>
    </row>
    <row r="54" spans="1:8" ht="21.75" customHeight="1">
      <c r="A54" s="5" t="s">
        <v>55</v>
      </c>
      <c r="B54" s="208" t="s">
        <v>14</v>
      </c>
      <c r="C54" s="208"/>
      <c r="D54" s="208"/>
      <c r="E54" s="208"/>
      <c r="F54" s="212" t="s">
        <v>26</v>
      </c>
      <c r="G54" s="212"/>
      <c r="H54" s="124" t="s">
        <v>26</v>
      </c>
    </row>
    <row r="55" spans="1:8" ht="21.75" customHeight="1">
      <c r="A55" s="5" t="s">
        <v>56</v>
      </c>
      <c r="B55" s="208" t="s">
        <v>161</v>
      </c>
      <c r="C55" s="208"/>
      <c r="D55" s="208"/>
      <c r="E55" s="208"/>
      <c r="F55" s="212" t="s">
        <v>26</v>
      </c>
      <c r="G55" s="212"/>
      <c r="H55" s="124" t="s">
        <v>26</v>
      </c>
    </row>
    <row r="56" spans="1:8" ht="21.75" customHeight="1">
      <c r="A56" s="5" t="s">
        <v>57</v>
      </c>
      <c r="B56" s="208" t="s">
        <v>15</v>
      </c>
      <c r="C56" s="208"/>
      <c r="D56" s="208"/>
      <c r="E56" s="208"/>
      <c r="F56" s="212" t="s">
        <v>26</v>
      </c>
      <c r="G56" s="212"/>
      <c r="H56" s="124" t="s">
        <v>26</v>
      </c>
    </row>
    <row r="57" spans="1:8" ht="21.75" customHeight="1">
      <c r="A57" s="5" t="s">
        <v>64</v>
      </c>
      <c r="B57" s="208" t="s">
        <v>47</v>
      </c>
      <c r="C57" s="208"/>
      <c r="D57" s="208"/>
      <c r="E57" s="208"/>
      <c r="F57" s="213">
        <v>10.7</v>
      </c>
      <c r="G57" s="213"/>
      <c r="H57" s="124" t="s">
        <v>26</v>
      </c>
    </row>
    <row r="58" spans="1:8" ht="21.75" customHeight="1">
      <c r="A58" s="5" t="s">
        <v>65</v>
      </c>
      <c r="B58" s="204" t="s">
        <v>4</v>
      </c>
      <c r="C58" s="204"/>
      <c r="D58" s="204"/>
      <c r="E58" s="204"/>
      <c r="F58" s="212"/>
      <c r="G58" s="212"/>
      <c r="H58" s="124" t="s">
        <v>26</v>
      </c>
    </row>
    <row r="59" spans="1:8" ht="21.75" customHeight="1">
      <c r="A59" s="210" t="s">
        <v>113</v>
      </c>
      <c r="B59" s="210"/>
      <c r="C59" s="210"/>
      <c r="D59" s="210"/>
      <c r="E59" s="210"/>
      <c r="F59" s="210"/>
      <c r="G59" s="210"/>
      <c r="H59" s="122" t="s">
        <v>26</v>
      </c>
    </row>
    <row r="60" spans="1:8" ht="21.75" customHeight="1">
      <c r="A60" s="200" t="s">
        <v>114</v>
      </c>
      <c r="B60" s="200"/>
      <c r="C60" s="200"/>
      <c r="D60" s="200"/>
      <c r="E60" s="200"/>
      <c r="F60" s="200"/>
      <c r="G60" s="200"/>
      <c r="H60" s="46" t="s">
        <v>44</v>
      </c>
    </row>
    <row r="61" spans="1:8" ht="21.75" customHeight="1">
      <c r="A61" s="41" t="s">
        <v>100</v>
      </c>
      <c r="B61" s="208" t="s">
        <v>115</v>
      </c>
      <c r="C61" s="208"/>
      <c r="D61" s="208"/>
      <c r="E61" s="208"/>
      <c r="F61" s="208"/>
      <c r="G61" s="208"/>
      <c r="H61" s="125" t="s">
        <v>26</v>
      </c>
    </row>
    <row r="62" spans="1:8" ht="21.75" customHeight="1">
      <c r="A62" s="41" t="s">
        <v>104</v>
      </c>
      <c r="B62" s="208" t="s">
        <v>116</v>
      </c>
      <c r="C62" s="208"/>
      <c r="D62" s="208"/>
      <c r="E62" s="208"/>
      <c r="F62" s="208"/>
      <c r="G62" s="208"/>
      <c r="H62" s="125" t="s">
        <v>26</v>
      </c>
    </row>
    <row r="63" spans="1:8" ht="21.75" customHeight="1">
      <c r="A63" s="41" t="s">
        <v>110</v>
      </c>
      <c r="B63" s="208" t="s">
        <v>117</v>
      </c>
      <c r="C63" s="208"/>
      <c r="D63" s="208"/>
      <c r="E63" s="208"/>
      <c r="F63" s="208"/>
      <c r="G63" s="208" t="s">
        <v>26</v>
      </c>
      <c r="H63" s="125" t="s">
        <v>26</v>
      </c>
    </row>
    <row r="64" spans="1:8" ht="21.75" customHeight="1">
      <c r="A64" s="215" t="s">
        <v>118</v>
      </c>
      <c r="B64" s="215"/>
      <c r="C64" s="215"/>
      <c r="D64" s="215"/>
      <c r="E64" s="215"/>
      <c r="F64" s="215"/>
      <c r="G64" s="215"/>
      <c r="H64" s="122" t="s">
        <v>26</v>
      </c>
    </row>
    <row r="65" spans="1:8" ht="21.75" customHeight="1">
      <c r="A65" s="199" t="s">
        <v>119</v>
      </c>
      <c r="B65" s="199"/>
      <c r="C65" s="199"/>
      <c r="D65" s="199"/>
      <c r="E65" s="199"/>
      <c r="F65" s="199"/>
      <c r="G65" s="199"/>
      <c r="H65" s="199"/>
    </row>
    <row r="66" spans="1:8" ht="21.75" customHeight="1">
      <c r="A66" s="214"/>
      <c r="B66" s="214"/>
      <c r="C66" s="214"/>
      <c r="D66" s="214"/>
      <c r="E66" s="214"/>
      <c r="F66" s="214"/>
      <c r="G66" s="214"/>
      <c r="H66" s="214"/>
    </row>
    <row r="67" spans="1:8" ht="21.75" customHeight="1">
      <c r="A67" s="46">
        <v>3</v>
      </c>
      <c r="B67" s="209" t="s">
        <v>120</v>
      </c>
      <c r="C67" s="209"/>
      <c r="D67" s="209"/>
      <c r="E67" s="209"/>
      <c r="F67" s="209"/>
      <c r="G67" s="15" t="s">
        <v>1</v>
      </c>
      <c r="H67" s="46" t="s">
        <v>44</v>
      </c>
    </row>
    <row r="68" spans="1:8" ht="21.75" customHeight="1">
      <c r="A68" s="62" t="s">
        <v>51</v>
      </c>
      <c r="B68" s="208" t="s">
        <v>121</v>
      </c>
      <c r="C68" s="208"/>
      <c r="D68" s="208"/>
      <c r="E68" s="208"/>
      <c r="F68" s="208"/>
      <c r="G68" s="13">
        <v>0</v>
      </c>
      <c r="H68" s="125" t="s">
        <v>26</v>
      </c>
    </row>
    <row r="69" spans="1:8" ht="21.75" customHeight="1">
      <c r="A69" s="62" t="s">
        <v>53</v>
      </c>
      <c r="B69" s="208" t="s">
        <v>122</v>
      </c>
      <c r="C69" s="208"/>
      <c r="D69" s="208"/>
      <c r="E69" s="208"/>
      <c r="F69" s="208"/>
      <c r="G69" s="13">
        <v>0</v>
      </c>
      <c r="H69" s="125" t="s">
        <v>26</v>
      </c>
    </row>
    <row r="70" spans="1:8" ht="21.75" customHeight="1">
      <c r="A70" s="62" t="s">
        <v>55</v>
      </c>
      <c r="B70" s="208" t="s">
        <v>123</v>
      </c>
      <c r="C70" s="208"/>
      <c r="D70" s="208"/>
      <c r="E70" s="208"/>
      <c r="F70" s="208"/>
      <c r="G70" s="13">
        <v>0</v>
      </c>
      <c r="H70" s="125" t="s">
        <v>26</v>
      </c>
    </row>
    <row r="71" spans="1:8" ht="21.75" customHeight="1">
      <c r="A71" s="62" t="s">
        <v>56</v>
      </c>
      <c r="B71" s="208" t="s">
        <v>124</v>
      </c>
      <c r="C71" s="208"/>
      <c r="D71" s="208"/>
      <c r="E71" s="208"/>
      <c r="F71" s="208"/>
      <c r="G71" s="13">
        <v>0</v>
      </c>
      <c r="H71" s="125" t="s">
        <v>26</v>
      </c>
    </row>
    <row r="72" spans="1:8" ht="21.75" customHeight="1">
      <c r="A72" s="62" t="s">
        <v>57</v>
      </c>
      <c r="B72" s="208" t="s">
        <v>125</v>
      </c>
      <c r="C72" s="208"/>
      <c r="D72" s="208"/>
      <c r="E72" s="208"/>
      <c r="F72" s="208"/>
      <c r="G72" s="13">
        <v>0</v>
      </c>
      <c r="H72" s="125" t="s">
        <v>26</v>
      </c>
    </row>
    <row r="73" spans="1:8" ht="21.75" customHeight="1">
      <c r="A73" s="62" t="s">
        <v>64</v>
      </c>
      <c r="B73" s="208" t="s">
        <v>126</v>
      </c>
      <c r="C73" s="208"/>
      <c r="D73" s="208"/>
      <c r="E73" s="208"/>
      <c r="F73" s="208"/>
      <c r="G73" s="13">
        <v>0</v>
      </c>
      <c r="H73" s="125" t="s">
        <v>26</v>
      </c>
    </row>
    <row r="74" spans="1:8" ht="21.75" customHeight="1">
      <c r="A74" s="210" t="s">
        <v>118</v>
      </c>
      <c r="B74" s="210"/>
      <c r="C74" s="210"/>
      <c r="D74" s="210"/>
      <c r="E74" s="210"/>
      <c r="F74" s="210"/>
      <c r="G74" s="14">
        <v>0</v>
      </c>
      <c r="H74" s="126" t="s">
        <v>26</v>
      </c>
    </row>
    <row r="75" spans="1:8" ht="21.75" customHeight="1">
      <c r="A75" s="199" t="s">
        <v>127</v>
      </c>
      <c r="B75" s="199"/>
      <c r="C75" s="199"/>
      <c r="D75" s="199"/>
      <c r="E75" s="199"/>
      <c r="F75" s="199"/>
      <c r="G75" s="199"/>
      <c r="H75" s="199"/>
    </row>
    <row r="76" spans="1:8" ht="21.75" customHeight="1">
      <c r="A76" s="46" t="s">
        <v>128</v>
      </c>
      <c r="B76" s="217" t="s">
        <v>129</v>
      </c>
      <c r="C76" s="217"/>
      <c r="D76" s="217"/>
      <c r="E76" s="217"/>
      <c r="F76" s="217"/>
      <c r="G76" s="15" t="s">
        <v>1</v>
      </c>
      <c r="H76" s="46" t="s">
        <v>44</v>
      </c>
    </row>
    <row r="77" spans="1:8" ht="21.75" customHeight="1">
      <c r="A77" s="41" t="s">
        <v>51</v>
      </c>
      <c r="B77" s="208" t="s">
        <v>50</v>
      </c>
      <c r="C77" s="208"/>
      <c r="D77" s="208"/>
      <c r="E77" s="208"/>
      <c r="F77" s="208"/>
      <c r="G77" s="13">
        <v>0</v>
      </c>
      <c r="H77" s="125" t="s">
        <v>26</v>
      </c>
    </row>
    <row r="78" spans="1:8" ht="21.75" customHeight="1">
      <c r="A78" s="41" t="s">
        <v>53</v>
      </c>
      <c r="B78" s="216" t="s">
        <v>11</v>
      </c>
      <c r="C78" s="216"/>
      <c r="D78" s="216"/>
      <c r="E78" s="216"/>
      <c r="F78" s="216"/>
      <c r="G78" s="13">
        <v>0</v>
      </c>
      <c r="H78" s="125" t="s">
        <v>26</v>
      </c>
    </row>
    <row r="79" spans="1:8" ht="21.75" customHeight="1">
      <c r="A79" s="41" t="s">
        <v>55</v>
      </c>
      <c r="B79" s="216" t="s">
        <v>10</v>
      </c>
      <c r="C79" s="216"/>
      <c r="D79" s="216"/>
      <c r="E79" s="216"/>
      <c r="F79" s="216"/>
      <c r="G79" s="13">
        <v>0</v>
      </c>
      <c r="H79" s="125" t="s">
        <v>26</v>
      </c>
    </row>
    <row r="80" spans="1:8" ht="21.75" customHeight="1">
      <c r="A80" s="41" t="s">
        <v>56</v>
      </c>
      <c r="B80" s="216" t="s">
        <v>12</v>
      </c>
      <c r="C80" s="216"/>
      <c r="D80" s="216"/>
      <c r="E80" s="216"/>
      <c r="F80" s="216"/>
      <c r="G80" s="13">
        <v>0</v>
      </c>
      <c r="H80" s="125" t="s">
        <v>26</v>
      </c>
    </row>
    <row r="81" spans="1:8" ht="21.75" customHeight="1">
      <c r="A81" s="41" t="s">
        <v>57</v>
      </c>
      <c r="B81" s="216" t="s">
        <v>9</v>
      </c>
      <c r="C81" s="216"/>
      <c r="D81" s="216"/>
      <c r="E81" s="216"/>
      <c r="F81" s="216"/>
      <c r="G81" s="13">
        <v>0</v>
      </c>
      <c r="H81" s="125" t="s">
        <v>26</v>
      </c>
    </row>
    <row r="82" spans="1:8" ht="21.75" customHeight="1">
      <c r="A82" s="41" t="s">
        <v>64</v>
      </c>
      <c r="B82" s="216" t="s">
        <v>151</v>
      </c>
      <c r="C82" s="216"/>
      <c r="D82" s="216"/>
      <c r="E82" s="216"/>
      <c r="F82" s="216"/>
      <c r="G82" s="13">
        <v>0</v>
      </c>
      <c r="H82" s="125" t="s">
        <v>26</v>
      </c>
    </row>
    <row r="83" spans="1:8" ht="21.75" customHeight="1">
      <c r="A83" s="210" t="s">
        <v>27</v>
      </c>
      <c r="B83" s="210"/>
      <c r="C83" s="210"/>
      <c r="D83" s="210"/>
      <c r="E83" s="210"/>
      <c r="F83" s="210"/>
      <c r="G83" s="14">
        <v>0</v>
      </c>
      <c r="H83" s="122" t="s">
        <v>26</v>
      </c>
    </row>
    <row r="84" spans="1:8" ht="21.75" customHeight="1">
      <c r="A84" s="46" t="s">
        <v>130</v>
      </c>
      <c r="B84" s="209" t="s">
        <v>131</v>
      </c>
      <c r="C84" s="209"/>
      <c r="D84" s="209"/>
      <c r="E84" s="209"/>
      <c r="F84" s="209"/>
      <c r="G84" s="209"/>
      <c r="H84" s="46" t="s">
        <v>44</v>
      </c>
    </row>
    <row r="85" spans="1:8" ht="21.75" customHeight="1">
      <c r="A85" s="41" t="s">
        <v>51</v>
      </c>
      <c r="B85" s="208" t="s">
        <v>132</v>
      </c>
      <c r="C85" s="208"/>
      <c r="D85" s="208"/>
      <c r="E85" s="208"/>
      <c r="F85" s="208"/>
      <c r="G85" s="208"/>
      <c r="H85" s="127" t="s">
        <v>26</v>
      </c>
    </row>
    <row r="86" spans="1:8" ht="21.75" customHeight="1">
      <c r="A86" s="210" t="s">
        <v>27</v>
      </c>
      <c r="B86" s="210"/>
      <c r="C86" s="210"/>
      <c r="D86" s="210"/>
      <c r="E86" s="210"/>
      <c r="F86" s="210"/>
      <c r="G86" s="210"/>
      <c r="H86" s="122" t="s">
        <v>26</v>
      </c>
    </row>
    <row r="87" spans="1:8" ht="21.75" customHeight="1">
      <c r="A87" s="200" t="s">
        <v>133</v>
      </c>
      <c r="B87" s="200"/>
      <c r="C87" s="200"/>
      <c r="D87" s="200"/>
      <c r="E87" s="200"/>
      <c r="F87" s="200"/>
      <c r="G87" s="200"/>
      <c r="H87" s="46" t="s">
        <v>44</v>
      </c>
    </row>
    <row r="88" spans="1:8" ht="21.75" customHeight="1">
      <c r="A88" s="41" t="s">
        <v>128</v>
      </c>
      <c r="B88" s="208" t="s">
        <v>134</v>
      </c>
      <c r="C88" s="208"/>
      <c r="D88" s="208"/>
      <c r="E88" s="208"/>
      <c r="F88" s="208"/>
      <c r="G88" s="208"/>
      <c r="H88" s="125" t="s">
        <v>26</v>
      </c>
    </row>
    <row r="89" spans="1:8" ht="21.75" customHeight="1">
      <c r="A89" s="41" t="s">
        <v>130</v>
      </c>
      <c r="B89" s="208" t="s">
        <v>135</v>
      </c>
      <c r="C89" s="208"/>
      <c r="D89" s="208"/>
      <c r="E89" s="208"/>
      <c r="F89" s="208"/>
      <c r="G89" s="208"/>
      <c r="H89" s="125" t="s">
        <v>26</v>
      </c>
    </row>
    <row r="90" spans="1:8" ht="21.75" customHeight="1">
      <c r="A90" s="215" t="s">
        <v>118</v>
      </c>
      <c r="B90" s="215"/>
      <c r="C90" s="215"/>
      <c r="D90" s="215"/>
      <c r="E90" s="215"/>
      <c r="F90" s="215"/>
      <c r="G90" s="215"/>
      <c r="H90" s="122" t="s">
        <v>26</v>
      </c>
    </row>
    <row r="91" spans="1:8" ht="21.75" customHeight="1">
      <c r="A91" s="199" t="s">
        <v>136</v>
      </c>
      <c r="B91" s="199"/>
      <c r="C91" s="199"/>
      <c r="D91" s="199"/>
      <c r="E91" s="199"/>
      <c r="F91" s="199"/>
      <c r="G91" s="199"/>
      <c r="H91" s="199"/>
    </row>
    <row r="92" spans="1:8" ht="21.75" customHeight="1">
      <c r="A92" s="46" t="s">
        <v>42</v>
      </c>
      <c r="B92" s="219" t="s">
        <v>22</v>
      </c>
      <c r="C92" s="220"/>
      <c r="D92" s="220"/>
      <c r="E92" s="220"/>
      <c r="F92" s="220"/>
      <c r="G92" s="221"/>
      <c r="H92" s="46" t="s">
        <v>44</v>
      </c>
    </row>
    <row r="93" spans="1:8" ht="21.75" customHeight="1">
      <c r="A93" s="5" t="s">
        <v>51</v>
      </c>
      <c r="B93" s="222" t="s">
        <v>351</v>
      </c>
      <c r="C93" s="223"/>
      <c r="D93" s="223"/>
      <c r="E93" s="223"/>
      <c r="F93" s="223"/>
      <c r="G93" s="224"/>
      <c r="H93" s="129" t="s">
        <v>26</v>
      </c>
    </row>
    <row r="94" spans="1:8" ht="21.75" customHeight="1">
      <c r="A94" s="205"/>
      <c r="B94" s="205"/>
      <c r="C94" s="205"/>
      <c r="D94" s="205"/>
      <c r="E94" s="205"/>
      <c r="F94" s="205"/>
      <c r="G94" s="205"/>
      <c r="H94" s="122" t="s">
        <v>26</v>
      </c>
    </row>
    <row r="95" spans="1:8" ht="21.75" customHeight="1">
      <c r="A95" s="199" t="s">
        <v>137</v>
      </c>
      <c r="B95" s="199"/>
      <c r="C95" s="199"/>
      <c r="D95" s="199"/>
      <c r="E95" s="199"/>
      <c r="F95" s="199"/>
      <c r="G95" s="199"/>
      <c r="H95" s="199"/>
    </row>
    <row r="96" spans="1:8" ht="21.75" customHeight="1">
      <c r="A96" s="46" t="s">
        <v>26</v>
      </c>
      <c r="B96" s="212" t="s">
        <v>22</v>
      </c>
      <c r="C96" s="212"/>
      <c r="D96" s="212"/>
      <c r="E96" s="212"/>
      <c r="F96" s="212"/>
      <c r="G96" s="11" t="s">
        <v>1</v>
      </c>
      <c r="H96" s="46" t="s">
        <v>44</v>
      </c>
    </row>
    <row r="97" spans="1:8" ht="21.75" customHeight="1">
      <c r="A97" s="47" t="s">
        <v>51</v>
      </c>
      <c r="B97" s="207" t="s">
        <v>16</v>
      </c>
      <c r="C97" s="207"/>
      <c r="D97" s="207"/>
      <c r="E97" s="207"/>
      <c r="F97" s="207"/>
      <c r="G97" s="16">
        <v>0</v>
      </c>
      <c r="H97" s="121" t="s">
        <v>26</v>
      </c>
    </row>
    <row r="98" spans="1:8" ht="21.75" customHeight="1">
      <c r="A98" s="47" t="s">
        <v>53</v>
      </c>
      <c r="B98" s="207" t="s">
        <v>20</v>
      </c>
      <c r="C98" s="207"/>
      <c r="D98" s="207"/>
      <c r="E98" s="207"/>
      <c r="F98" s="207"/>
      <c r="G98" s="63">
        <v>0</v>
      </c>
      <c r="H98" s="119" t="s">
        <v>26</v>
      </c>
    </row>
    <row r="99" spans="1:8" ht="21.75" customHeight="1">
      <c r="A99" s="47" t="s">
        <v>55</v>
      </c>
      <c r="B99" s="218" t="s">
        <v>17</v>
      </c>
      <c r="C99" s="218"/>
      <c r="D99" s="218"/>
      <c r="E99" s="218"/>
      <c r="F99" s="218"/>
      <c r="G99" s="17" t="s">
        <v>26</v>
      </c>
      <c r="H99" s="121" t="s">
        <v>26</v>
      </c>
    </row>
    <row r="100" spans="1:8" ht="21.75" customHeight="1">
      <c r="A100" s="47"/>
      <c r="B100" s="47" t="s">
        <v>138</v>
      </c>
      <c r="C100" s="218" t="s">
        <v>52</v>
      </c>
      <c r="D100" s="218"/>
      <c r="E100" s="218"/>
      <c r="F100" s="218"/>
      <c r="G100" s="63">
        <v>0</v>
      </c>
      <c r="H100" s="121" t="s">
        <v>26</v>
      </c>
    </row>
    <row r="101" spans="1:8" ht="21.75" customHeight="1">
      <c r="A101" s="47"/>
      <c r="B101" s="41" t="s">
        <v>139</v>
      </c>
      <c r="C101" s="207" t="s">
        <v>54</v>
      </c>
      <c r="D101" s="207"/>
      <c r="E101" s="207"/>
      <c r="F101" s="207"/>
      <c r="G101" s="63">
        <v>0</v>
      </c>
      <c r="H101" s="121" t="s">
        <v>26</v>
      </c>
    </row>
    <row r="102" spans="1:8" ht="21.75" customHeight="1">
      <c r="A102" s="47"/>
      <c r="B102" s="41" t="s">
        <v>140</v>
      </c>
      <c r="C102" s="207" t="s">
        <v>18</v>
      </c>
      <c r="D102" s="207"/>
      <c r="E102" s="207"/>
      <c r="F102" s="207"/>
      <c r="G102" s="63">
        <v>0</v>
      </c>
      <c r="H102" s="121" t="s">
        <v>26</v>
      </c>
    </row>
    <row r="103" spans="1:8" ht="21.75" customHeight="1">
      <c r="A103" s="47"/>
      <c r="B103" s="41" t="s">
        <v>141</v>
      </c>
      <c r="C103" s="207" t="s">
        <v>19</v>
      </c>
      <c r="D103" s="207"/>
      <c r="E103" s="207"/>
      <c r="F103" s="207"/>
      <c r="G103" s="49" t="s">
        <v>1</v>
      </c>
      <c r="H103" s="121" t="s">
        <v>26</v>
      </c>
    </row>
    <row r="104" spans="1:8" ht="21.75" customHeight="1">
      <c r="A104" s="47"/>
      <c r="B104" s="41" t="s">
        <v>142</v>
      </c>
      <c r="C104" s="207" t="s">
        <v>58</v>
      </c>
      <c r="D104" s="207"/>
      <c r="E104" s="207"/>
      <c r="F104" s="207"/>
      <c r="G104" s="47" t="s">
        <v>1</v>
      </c>
      <c r="H104" s="121" t="s">
        <v>26</v>
      </c>
    </row>
    <row r="105" spans="1:8" ht="21.75" customHeight="1">
      <c r="A105" s="200" t="s">
        <v>143</v>
      </c>
      <c r="B105" s="200"/>
      <c r="C105" s="200"/>
      <c r="D105" s="200"/>
      <c r="E105" s="200"/>
      <c r="F105" s="200"/>
      <c r="G105" s="200"/>
      <c r="H105" s="122" t="s">
        <v>26</v>
      </c>
    </row>
    <row r="106" spans="1:8" ht="21.75" customHeight="1">
      <c r="A106" s="199" t="s">
        <v>144</v>
      </c>
      <c r="B106" s="199"/>
      <c r="C106" s="199"/>
      <c r="D106" s="199"/>
      <c r="E106" s="199"/>
      <c r="F106" s="199"/>
      <c r="G106" s="199"/>
      <c r="H106" s="199"/>
    </row>
    <row r="107" spans="1:8" ht="21.75" customHeight="1">
      <c r="A107" s="46" t="str">
        <f>A96</f>
        <v xml:space="preserve"> </v>
      </c>
      <c r="B107" s="212" t="s">
        <v>22</v>
      </c>
      <c r="C107" s="212"/>
      <c r="D107" s="212"/>
      <c r="E107" s="212"/>
      <c r="F107" s="212"/>
      <c r="G107" s="212"/>
      <c r="H107" s="46" t="s">
        <v>44</v>
      </c>
    </row>
    <row r="108" spans="1:8" ht="21.75" customHeight="1">
      <c r="A108" s="47" t="s">
        <v>51</v>
      </c>
      <c r="B108" s="207" t="s">
        <v>21</v>
      </c>
      <c r="C108" s="207"/>
      <c r="D108" s="207"/>
      <c r="E108" s="207"/>
      <c r="F108" s="207"/>
      <c r="G108" s="207"/>
      <c r="H108" s="128" t="s">
        <v>26</v>
      </c>
    </row>
    <row r="109" spans="1:8" ht="21.75" customHeight="1">
      <c r="A109" s="47" t="s">
        <v>53</v>
      </c>
      <c r="B109" s="207" t="s">
        <v>145</v>
      </c>
      <c r="C109" s="207"/>
      <c r="D109" s="207"/>
      <c r="E109" s="207"/>
      <c r="F109" s="207"/>
      <c r="G109" s="207"/>
      <c r="H109" s="128" t="s">
        <v>26</v>
      </c>
    </row>
    <row r="110" spans="1:8" ht="21.75" customHeight="1">
      <c r="A110" s="47" t="s">
        <v>55</v>
      </c>
      <c r="B110" s="207" t="s">
        <v>146</v>
      </c>
      <c r="C110" s="207"/>
      <c r="D110" s="207"/>
      <c r="E110" s="207"/>
      <c r="F110" s="207"/>
      <c r="G110" s="207"/>
      <c r="H110" s="128" t="s">
        <v>26</v>
      </c>
    </row>
    <row r="111" spans="1:8" ht="21.75" customHeight="1">
      <c r="A111" s="47" t="s">
        <v>56</v>
      </c>
      <c r="B111" s="207" t="s">
        <v>147</v>
      </c>
      <c r="C111" s="207"/>
      <c r="D111" s="207"/>
      <c r="E111" s="207"/>
      <c r="F111" s="207"/>
      <c r="G111" s="207"/>
      <c r="H111" s="128" t="s">
        <v>26</v>
      </c>
    </row>
    <row r="112" spans="1:8" ht="21.75" customHeight="1">
      <c r="A112" s="47" t="s">
        <v>57</v>
      </c>
      <c r="B112" s="207" t="s">
        <v>148</v>
      </c>
      <c r="C112" s="207"/>
      <c r="D112" s="207"/>
      <c r="E112" s="207"/>
      <c r="F112" s="207"/>
      <c r="G112" s="207"/>
      <c r="H112" s="128" t="s">
        <v>26</v>
      </c>
    </row>
    <row r="113" spans="1:8" ht="21.75" customHeight="1">
      <c r="A113" s="225" t="s">
        <v>149</v>
      </c>
      <c r="B113" s="225"/>
      <c r="C113" s="225"/>
      <c r="D113" s="225"/>
      <c r="E113" s="225"/>
      <c r="F113" s="225"/>
      <c r="G113" s="225"/>
      <c r="H113" s="128" t="s">
        <v>26</v>
      </c>
    </row>
    <row r="114" spans="1:8" ht="21.75" customHeight="1">
      <c r="A114" s="47" t="s">
        <v>64</v>
      </c>
      <c r="B114" s="207" t="s">
        <v>150</v>
      </c>
      <c r="C114" s="207"/>
      <c r="D114" s="207"/>
      <c r="E114" s="207"/>
      <c r="F114" s="207"/>
      <c r="G114" s="207"/>
      <c r="H114" s="128" t="s">
        <v>26</v>
      </c>
    </row>
    <row r="115" spans="1:8" ht="21.75" customHeight="1">
      <c r="A115" s="205" t="s">
        <v>59</v>
      </c>
      <c r="B115" s="205"/>
      <c r="C115" s="205"/>
      <c r="D115" s="205"/>
      <c r="E115" s="205"/>
      <c r="F115" s="205"/>
      <c r="G115" s="205"/>
      <c r="H115" s="122" t="s">
        <v>26</v>
      </c>
    </row>
    <row r="117" spans="1:8" ht="21.75" customHeight="1">
      <c r="E117" s="40"/>
      <c r="F117" s="38"/>
      <c r="G117" s="39"/>
    </row>
  </sheetData>
  <mergeCells count="126">
    <mergeCell ref="B109:G109"/>
    <mergeCell ref="B110:G110"/>
    <mergeCell ref="C104:F104"/>
    <mergeCell ref="B114:G114"/>
    <mergeCell ref="A115:G115"/>
    <mergeCell ref="B111:G111"/>
    <mergeCell ref="B112:G112"/>
    <mergeCell ref="A113:G113"/>
    <mergeCell ref="A105:G105"/>
    <mergeCell ref="A106:H106"/>
    <mergeCell ref="B107:G107"/>
    <mergeCell ref="B108:G108"/>
    <mergeCell ref="C102:F102"/>
    <mergeCell ref="C103:F103"/>
    <mergeCell ref="C101:F101"/>
    <mergeCell ref="A91:H91"/>
    <mergeCell ref="A94:G94"/>
    <mergeCell ref="A95:H95"/>
    <mergeCell ref="B96:F96"/>
    <mergeCell ref="B98:F98"/>
    <mergeCell ref="B99:F99"/>
    <mergeCell ref="B97:F97"/>
    <mergeCell ref="C100:F100"/>
    <mergeCell ref="B92:G92"/>
    <mergeCell ref="B93:G93"/>
    <mergeCell ref="B89:G89"/>
    <mergeCell ref="B85:G85"/>
    <mergeCell ref="A87:G87"/>
    <mergeCell ref="A86:G86"/>
    <mergeCell ref="B88:G88"/>
    <mergeCell ref="A90:G90"/>
    <mergeCell ref="B82:F82"/>
    <mergeCell ref="B79:F79"/>
    <mergeCell ref="B80:F80"/>
    <mergeCell ref="B81:F81"/>
    <mergeCell ref="A83:F83"/>
    <mergeCell ref="B84:G84"/>
    <mergeCell ref="B77:F77"/>
    <mergeCell ref="B78:F78"/>
    <mergeCell ref="B72:F72"/>
    <mergeCell ref="B73:F73"/>
    <mergeCell ref="A74:F74"/>
    <mergeCell ref="A75:H75"/>
    <mergeCell ref="B76:F76"/>
    <mergeCell ref="B69:F69"/>
    <mergeCell ref="B70:F70"/>
    <mergeCell ref="B71:F71"/>
    <mergeCell ref="A66:H66"/>
    <mergeCell ref="B68:F68"/>
    <mergeCell ref="A65:H65"/>
    <mergeCell ref="B67:F67"/>
    <mergeCell ref="B62:G62"/>
    <mergeCell ref="B63:G63"/>
    <mergeCell ref="A60:G60"/>
    <mergeCell ref="A59:G59"/>
    <mergeCell ref="B61:G61"/>
    <mergeCell ref="A64:G64"/>
    <mergeCell ref="B57:E57"/>
    <mergeCell ref="F57:G57"/>
    <mergeCell ref="B58:E58"/>
    <mergeCell ref="F58:G58"/>
    <mergeCell ref="B55:E55"/>
    <mergeCell ref="F55:G55"/>
    <mergeCell ref="B56:E56"/>
    <mergeCell ref="F56:G56"/>
    <mergeCell ref="B53:E53"/>
    <mergeCell ref="F53:G53"/>
    <mergeCell ref="B54:E54"/>
    <mergeCell ref="F54:G54"/>
    <mergeCell ref="B52:E52"/>
    <mergeCell ref="F52:G52"/>
    <mergeCell ref="A49:F49"/>
    <mergeCell ref="B50:H50"/>
    <mergeCell ref="B51:E51"/>
    <mergeCell ref="F51:G51"/>
    <mergeCell ref="B46:F46"/>
    <mergeCell ref="B47:F47"/>
    <mergeCell ref="B48:F48"/>
    <mergeCell ref="B43:F43"/>
    <mergeCell ref="B44:F44"/>
    <mergeCell ref="B45:F45"/>
    <mergeCell ref="B41:F41"/>
    <mergeCell ref="B42:F42"/>
    <mergeCell ref="B37:F37"/>
    <mergeCell ref="B38:F38"/>
    <mergeCell ref="B36:F36"/>
    <mergeCell ref="A39:F39"/>
    <mergeCell ref="B40:F40"/>
    <mergeCell ref="B33:E33"/>
    <mergeCell ref="B30:E30"/>
    <mergeCell ref="B31:E31"/>
    <mergeCell ref="B32:E32"/>
    <mergeCell ref="A34:G34"/>
    <mergeCell ref="A35:H35"/>
    <mergeCell ref="B27:E27"/>
    <mergeCell ref="B28:E28"/>
    <mergeCell ref="B29:E29"/>
    <mergeCell ref="A24:E24"/>
    <mergeCell ref="F24:G24"/>
    <mergeCell ref="A25:H25"/>
    <mergeCell ref="B26:E26"/>
    <mergeCell ref="A23:E23"/>
    <mergeCell ref="F23:G23"/>
    <mergeCell ref="A13:H13"/>
    <mergeCell ref="A14:H14"/>
    <mergeCell ref="A15:H15"/>
    <mergeCell ref="A16:H16"/>
    <mergeCell ref="A17:H17"/>
    <mergeCell ref="A18:H18"/>
    <mergeCell ref="A22:E22"/>
    <mergeCell ref="F22:G22"/>
    <mergeCell ref="A1:H1"/>
    <mergeCell ref="A2:H2"/>
    <mergeCell ref="A3:H3"/>
    <mergeCell ref="A4:H4"/>
    <mergeCell ref="A5:H5"/>
    <mergeCell ref="A6:H6"/>
    <mergeCell ref="A19:H19"/>
    <mergeCell ref="A20:H20"/>
    <mergeCell ref="A21:H21"/>
    <mergeCell ref="A7:H7"/>
    <mergeCell ref="A8:H8"/>
    <mergeCell ref="A9:H9"/>
    <mergeCell ref="A10:H10"/>
    <mergeCell ref="A11:H11"/>
    <mergeCell ref="A12:H12"/>
  </mergeCells>
  <pageMargins left="0.511811024" right="0.511811024" top="0.78740157499999996" bottom="0.78740157499999996" header="0.31496062000000002" footer="0.31496062000000002"/>
  <pageSetup paperSize="9" scale="79" fitToHeight="0" orientation="portrait" r:id="rId1"/>
  <rowBreaks count="1" manualBreakCount="1">
    <brk id="3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K117"/>
  <sheetViews>
    <sheetView showGridLines="0" view="pageBreakPreview" topLeftCell="A94" zoomScaleNormal="100" zoomScaleSheetLayoutView="100" workbookViewId="0">
      <selection activeCell="G99" sqref="G99"/>
    </sheetView>
  </sheetViews>
  <sheetFormatPr defaultRowHeight="21.75" customHeight="1"/>
  <cols>
    <col min="1" max="4" width="9.140625" style="8"/>
    <col min="5" max="5" width="10.28515625" style="8" customWidth="1"/>
    <col min="6" max="6" width="33" style="8" customWidth="1"/>
    <col min="7" max="7" width="12.85546875" style="8" customWidth="1"/>
    <col min="8" max="8" width="22.42578125" style="8" customWidth="1"/>
    <col min="9" max="245" width="9.140625" style="8"/>
    <col min="246" max="246" width="10.28515625" style="8" customWidth="1"/>
    <col min="247" max="247" width="25.7109375" style="8" customWidth="1"/>
    <col min="248" max="248" width="9.42578125" style="8" customWidth="1"/>
    <col min="249" max="251" width="9.140625" style="8"/>
    <col min="252" max="252" width="15.5703125" style="8" bestFit="1" customWidth="1"/>
    <col min="253" max="253" width="10.42578125" style="8" bestFit="1" customWidth="1"/>
    <col min="254" max="256" width="9.140625" style="8"/>
    <col min="257" max="257" width="9.7109375" style="8" customWidth="1"/>
    <col min="258" max="501" width="9.140625" style="8"/>
    <col min="502" max="502" width="10.28515625" style="8" customWidth="1"/>
    <col min="503" max="503" width="25.7109375" style="8" customWidth="1"/>
    <col min="504" max="504" width="9.42578125" style="8" customWidth="1"/>
    <col min="505" max="507" width="9.140625" style="8"/>
    <col min="508" max="508" width="15.5703125" style="8" bestFit="1" customWidth="1"/>
    <col min="509" max="509" width="10.42578125" style="8" bestFit="1" customWidth="1"/>
    <col min="510" max="512" width="9.140625" style="8"/>
    <col min="513" max="513" width="9.7109375" style="8" customWidth="1"/>
    <col min="514" max="757" width="9.140625" style="8"/>
    <col min="758" max="758" width="10.28515625" style="8" customWidth="1"/>
    <col min="759" max="759" width="25.7109375" style="8" customWidth="1"/>
    <col min="760" max="760" width="9.42578125" style="8" customWidth="1"/>
    <col min="761" max="763" width="9.140625" style="8"/>
    <col min="764" max="764" width="15.5703125" style="8" bestFit="1" customWidth="1"/>
    <col min="765" max="765" width="10.42578125" style="8" bestFit="1" customWidth="1"/>
    <col min="766" max="768" width="9.140625" style="8"/>
    <col min="769" max="769" width="9.7109375" style="8" customWidth="1"/>
    <col min="770" max="1013" width="9.140625" style="8"/>
    <col min="1014" max="1014" width="10.28515625" style="8" customWidth="1"/>
    <col min="1015" max="1015" width="25.7109375" style="8" customWidth="1"/>
    <col min="1016" max="1016" width="9.42578125" style="8" customWidth="1"/>
    <col min="1017" max="1019" width="9.140625" style="8"/>
    <col min="1020" max="1020" width="15.5703125" style="8" bestFit="1" customWidth="1"/>
    <col min="1021" max="1021" width="10.42578125" style="8" bestFit="1" customWidth="1"/>
    <col min="1022" max="1024" width="9.140625" style="8"/>
    <col min="1025" max="1025" width="9.7109375" style="8" customWidth="1"/>
    <col min="1026" max="1269" width="9.140625" style="8"/>
    <col min="1270" max="1270" width="10.28515625" style="8" customWidth="1"/>
    <col min="1271" max="1271" width="25.7109375" style="8" customWidth="1"/>
    <col min="1272" max="1272" width="9.42578125" style="8" customWidth="1"/>
    <col min="1273" max="1275" width="9.140625" style="8"/>
    <col min="1276" max="1276" width="15.5703125" style="8" bestFit="1" customWidth="1"/>
    <col min="1277" max="1277" width="10.42578125" style="8" bestFit="1" customWidth="1"/>
    <col min="1278" max="1280" width="9.140625" style="8"/>
    <col min="1281" max="1281" width="9.7109375" style="8" customWidth="1"/>
    <col min="1282" max="1525" width="9.140625" style="8"/>
    <col min="1526" max="1526" width="10.28515625" style="8" customWidth="1"/>
    <col min="1527" max="1527" width="25.7109375" style="8" customWidth="1"/>
    <col min="1528" max="1528" width="9.42578125" style="8" customWidth="1"/>
    <col min="1529" max="1531" width="9.140625" style="8"/>
    <col min="1532" max="1532" width="15.5703125" style="8" bestFit="1" customWidth="1"/>
    <col min="1533" max="1533" width="10.42578125" style="8" bestFit="1" customWidth="1"/>
    <col min="1534" max="1536" width="9.140625" style="8"/>
    <col min="1537" max="1537" width="9.7109375" style="8" customWidth="1"/>
    <col min="1538" max="1781" width="9.140625" style="8"/>
    <col min="1782" max="1782" width="10.28515625" style="8" customWidth="1"/>
    <col min="1783" max="1783" width="25.7109375" style="8" customWidth="1"/>
    <col min="1784" max="1784" width="9.42578125" style="8" customWidth="1"/>
    <col min="1785" max="1787" width="9.140625" style="8"/>
    <col min="1788" max="1788" width="15.5703125" style="8" bestFit="1" customWidth="1"/>
    <col min="1789" max="1789" width="10.42578125" style="8" bestFit="1" customWidth="1"/>
    <col min="1790" max="1792" width="9.140625" style="8"/>
    <col min="1793" max="1793" width="9.7109375" style="8" customWidth="1"/>
    <col min="1794" max="2037" width="9.140625" style="8"/>
    <col min="2038" max="2038" width="10.28515625" style="8" customWidth="1"/>
    <col min="2039" max="2039" width="25.7109375" style="8" customWidth="1"/>
    <col min="2040" max="2040" width="9.42578125" style="8" customWidth="1"/>
    <col min="2041" max="2043" width="9.140625" style="8"/>
    <col min="2044" max="2044" width="15.5703125" style="8" bestFit="1" customWidth="1"/>
    <col min="2045" max="2045" width="10.42578125" style="8" bestFit="1" customWidth="1"/>
    <col min="2046" max="2048" width="9.140625" style="8"/>
    <col min="2049" max="2049" width="9.7109375" style="8" customWidth="1"/>
    <col min="2050" max="2293" width="9.140625" style="8"/>
    <col min="2294" max="2294" width="10.28515625" style="8" customWidth="1"/>
    <col min="2295" max="2295" width="25.7109375" style="8" customWidth="1"/>
    <col min="2296" max="2296" width="9.42578125" style="8" customWidth="1"/>
    <col min="2297" max="2299" width="9.140625" style="8"/>
    <col min="2300" max="2300" width="15.5703125" style="8" bestFit="1" customWidth="1"/>
    <col min="2301" max="2301" width="10.42578125" style="8" bestFit="1" customWidth="1"/>
    <col min="2302" max="2304" width="9.140625" style="8"/>
    <col min="2305" max="2305" width="9.7109375" style="8" customWidth="1"/>
    <col min="2306" max="2549" width="9.140625" style="8"/>
    <col min="2550" max="2550" width="10.28515625" style="8" customWidth="1"/>
    <col min="2551" max="2551" width="25.7109375" style="8" customWidth="1"/>
    <col min="2552" max="2552" width="9.42578125" style="8" customWidth="1"/>
    <col min="2553" max="2555" width="9.140625" style="8"/>
    <col min="2556" max="2556" width="15.5703125" style="8" bestFit="1" customWidth="1"/>
    <col min="2557" max="2557" width="10.42578125" style="8" bestFit="1" customWidth="1"/>
    <col min="2558" max="2560" width="9.140625" style="8"/>
    <col min="2561" max="2561" width="9.7109375" style="8" customWidth="1"/>
    <col min="2562" max="2805" width="9.140625" style="8"/>
    <col min="2806" max="2806" width="10.28515625" style="8" customWidth="1"/>
    <col min="2807" max="2807" width="25.7109375" style="8" customWidth="1"/>
    <col min="2808" max="2808" width="9.42578125" style="8" customWidth="1"/>
    <col min="2809" max="2811" width="9.140625" style="8"/>
    <col min="2812" max="2812" width="15.5703125" style="8" bestFit="1" customWidth="1"/>
    <col min="2813" max="2813" width="10.42578125" style="8" bestFit="1" customWidth="1"/>
    <col min="2814" max="2816" width="9.140625" style="8"/>
    <col min="2817" max="2817" width="9.7109375" style="8" customWidth="1"/>
    <col min="2818" max="3061" width="9.140625" style="8"/>
    <col min="3062" max="3062" width="10.28515625" style="8" customWidth="1"/>
    <col min="3063" max="3063" width="25.7109375" style="8" customWidth="1"/>
    <col min="3064" max="3064" width="9.42578125" style="8" customWidth="1"/>
    <col min="3065" max="3067" width="9.140625" style="8"/>
    <col min="3068" max="3068" width="15.5703125" style="8" bestFit="1" customWidth="1"/>
    <col min="3069" max="3069" width="10.42578125" style="8" bestFit="1" customWidth="1"/>
    <col min="3070" max="3072" width="9.140625" style="8"/>
    <col min="3073" max="3073" width="9.7109375" style="8" customWidth="1"/>
    <col min="3074" max="3317" width="9.140625" style="8"/>
    <col min="3318" max="3318" width="10.28515625" style="8" customWidth="1"/>
    <col min="3319" max="3319" width="25.7109375" style="8" customWidth="1"/>
    <col min="3320" max="3320" width="9.42578125" style="8" customWidth="1"/>
    <col min="3321" max="3323" width="9.140625" style="8"/>
    <col min="3324" max="3324" width="15.5703125" style="8" bestFit="1" customWidth="1"/>
    <col min="3325" max="3325" width="10.42578125" style="8" bestFit="1" customWidth="1"/>
    <col min="3326" max="3328" width="9.140625" style="8"/>
    <col min="3329" max="3329" width="9.7109375" style="8" customWidth="1"/>
    <col min="3330" max="3573" width="9.140625" style="8"/>
    <col min="3574" max="3574" width="10.28515625" style="8" customWidth="1"/>
    <col min="3575" max="3575" width="25.7109375" style="8" customWidth="1"/>
    <col min="3576" max="3576" width="9.42578125" style="8" customWidth="1"/>
    <col min="3577" max="3579" width="9.140625" style="8"/>
    <col min="3580" max="3580" width="15.5703125" style="8" bestFit="1" customWidth="1"/>
    <col min="3581" max="3581" width="10.42578125" style="8" bestFit="1" customWidth="1"/>
    <col min="3582" max="3584" width="9.140625" style="8"/>
    <col min="3585" max="3585" width="9.7109375" style="8" customWidth="1"/>
    <col min="3586" max="3829" width="9.140625" style="8"/>
    <col min="3830" max="3830" width="10.28515625" style="8" customWidth="1"/>
    <col min="3831" max="3831" width="25.7109375" style="8" customWidth="1"/>
    <col min="3832" max="3832" width="9.42578125" style="8" customWidth="1"/>
    <col min="3833" max="3835" width="9.140625" style="8"/>
    <col min="3836" max="3836" width="15.5703125" style="8" bestFit="1" customWidth="1"/>
    <col min="3837" max="3837" width="10.42578125" style="8" bestFit="1" customWidth="1"/>
    <col min="3838" max="3840" width="9.140625" style="8"/>
    <col min="3841" max="3841" width="9.7109375" style="8" customWidth="1"/>
    <col min="3842" max="4085" width="9.140625" style="8"/>
    <col min="4086" max="4086" width="10.28515625" style="8" customWidth="1"/>
    <col min="4087" max="4087" width="25.7109375" style="8" customWidth="1"/>
    <col min="4088" max="4088" width="9.42578125" style="8" customWidth="1"/>
    <col min="4089" max="4091" width="9.140625" style="8"/>
    <col min="4092" max="4092" width="15.5703125" style="8" bestFit="1" customWidth="1"/>
    <col min="4093" max="4093" width="10.42578125" style="8" bestFit="1" customWidth="1"/>
    <col min="4094" max="4096" width="9.140625" style="8"/>
    <col min="4097" max="4097" width="9.7109375" style="8" customWidth="1"/>
    <col min="4098" max="4341" width="9.140625" style="8"/>
    <col min="4342" max="4342" width="10.28515625" style="8" customWidth="1"/>
    <col min="4343" max="4343" width="25.7109375" style="8" customWidth="1"/>
    <col min="4344" max="4344" width="9.42578125" style="8" customWidth="1"/>
    <col min="4345" max="4347" width="9.140625" style="8"/>
    <col min="4348" max="4348" width="15.5703125" style="8" bestFit="1" customWidth="1"/>
    <col min="4349" max="4349" width="10.42578125" style="8" bestFit="1" customWidth="1"/>
    <col min="4350" max="4352" width="9.140625" style="8"/>
    <col min="4353" max="4353" width="9.7109375" style="8" customWidth="1"/>
    <col min="4354" max="4597" width="9.140625" style="8"/>
    <col min="4598" max="4598" width="10.28515625" style="8" customWidth="1"/>
    <col min="4599" max="4599" width="25.7109375" style="8" customWidth="1"/>
    <col min="4600" max="4600" width="9.42578125" style="8" customWidth="1"/>
    <col min="4601" max="4603" width="9.140625" style="8"/>
    <col min="4604" max="4604" width="15.5703125" style="8" bestFit="1" customWidth="1"/>
    <col min="4605" max="4605" width="10.42578125" style="8" bestFit="1" customWidth="1"/>
    <col min="4606" max="4608" width="9.140625" style="8"/>
    <col min="4609" max="4609" width="9.7109375" style="8" customWidth="1"/>
    <col min="4610" max="4853" width="9.140625" style="8"/>
    <col min="4854" max="4854" width="10.28515625" style="8" customWidth="1"/>
    <col min="4855" max="4855" width="25.7109375" style="8" customWidth="1"/>
    <col min="4856" max="4856" width="9.42578125" style="8" customWidth="1"/>
    <col min="4857" max="4859" width="9.140625" style="8"/>
    <col min="4860" max="4860" width="15.5703125" style="8" bestFit="1" customWidth="1"/>
    <col min="4861" max="4861" width="10.42578125" style="8" bestFit="1" customWidth="1"/>
    <col min="4862" max="4864" width="9.140625" style="8"/>
    <col min="4865" max="4865" width="9.7109375" style="8" customWidth="1"/>
    <col min="4866" max="5109" width="9.140625" style="8"/>
    <col min="5110" max="5110" width="10.28515625" style="8" customWidth="1"/>
    <col min="5111" max="5111" width="25.7109375" style="8" customWidth="1"/>
    <col min="5112" max="5112" width="9.42578125" style="8" customWidth="1"/>
    <col min="5113" max="5115" width="9.140625" style="8"/>
    <col min="5116" max="5116" width="15.5703125" style="8" bestFit="1" customWidth="1"/>
    <col min="5117" max="5117" width="10.42578125" style="8" bestFit="1" customWidth="1"/>
    <col min="5118" max="5120" width="9.140625" style="8"/>
    <col min="5121" max="5121" width="9.7109375" style="8" customWidth="1"/>
    <col min="5122" max="5365" width="9.140625" style="8"/>
    <col min="5366" max="5366" width="10.28515625" style="8" customWidth="1"/>
    <col min="5367" max="5367" width="25.7109375" style="8" customWidth="1"/>
    <col min="5368" max="5368" width="9.42578125" style="8" customWidth="1"/>
    <col min="5369" max="5371" width="9.140625" style="8"/>
    <col min="5372" max="5372" width="15.5703125" style="8" bestFit="1" customWidth="1"/>
    <col min="5373" max="5373" width="10.42578125" style="8" bestFit="1" customWidth="1"/>
    <col min="5374" max="5376" width="9.140625" style="8"/>
    <col min="5377" max="5377" width="9.7109375" style="8" customWidth="1"/>
    <col min="5378" max="5621" width="9.140625" style="8"/>
    <col min="5622" max="5622" width="10.28515625" style="8" customWidth="1"/>
    <col min="5623" max="5623" width="25.7109375" style="8" customWidth="1"/>
    <col min="5624" max="5624" width="9.42578125" style="8" customWidth="1"/>
    <col min="5625" max="5627" width="9.140625" style="8"/>
    <col min="5628" max="5628" width="15.5703125" style="8" bestFit="1" customWidth="1"/>
    <col min="5629" max="5629" width="10.42578125" style="8" bestFit="1" customWidth="1"/>
    <col min="5630" max="5632" width="9.140625" style="8"/>
    <col min="5633" max="5633" width="9.7109375" style="8" customWidth="1"/>
    <col min="5634" max="5877" width="9.140625" style="8"/>
    <col min="5878" max="5878" width="10.28515625" style="8" customWidth="1"/>
    <col min="5879" max="5879" width="25.7109375" style="8" customWidth="1"/>
    <col min="5880" max="5880" width="9.42578125" style="8" customWidth="1"/>
    <col min="5881" max="5883" width="9.140625" style="8"/>
    <col min="5884" max="5884" width="15.5703125" style="8" bestFit="1" customWidth="1"/>
    <col min="5885" max="5885" width="10.42578125" style="8" bestFit="1" customWidth="1"/>
    <col min="5886" max="5888" width="9.140625" style="8"/>
    <col min="5889" max="5889" width="9.7109375" style="8" customWidth="1"/>
    <col min="5890" max="6133" width="9.140625" style="8"/>
    <col min="6134" max="6134" width="10.28515625" style="8" customWidth="1"/>
    <col min="6135" max="6135" width="25.7109375" style="8" customWidth="1"/>
    <col min="6136" max="6136" width="9.42578125" style="8" customWidth="1"/>
    <col min="6137" max="6139" width="9.140625" style="8"/>
    <col min="6140" max="6140" width="15.5703125" style="8" bestFit="1" customWidth="1"/>
    <col min="6141" max="6141" width="10.42578125" style="8" bestFit="1" customWidth="1"/>
    <col min="6142" max="6144" width="9.140625" style="8"/>
    <col min="6145" max="6145" width="9.7109375" style="8" customWidth="1"/>
    <col min="6146" max="6389" width="9.140625" style="8"/>
    <col min="6390" max="6390" width="10.28515625" style="8" customWidth="1"/>
    <col min="6391" max="6391" width="25.7109375" style="8" customWidth="1"/>
    <col min="6392" max="6392" width="9.42578125" style="8" customWidth="1"/>
    <col min="6393" max="6395" width="9.140625" style="8"/>
    <col min="6396" max="6396" width="15.5703125" style="8" bestFit="1" customWidth="1"/>
    <col min="6397" max="6397" width="10.42578125" style="8" bestFit="1" customWidth="1"/>
    <col min="6398" max="6400" width="9.140625" style="8"/>
    <col min="6401" max="6401" width="9.7109375" style="8" customWidth="1"/>
    <col min="6402" max="6645" width="9.140625" style="8"/>
    <col min="6646" max="6646" width="10.28515625" style="8" customWidth="1"/>
    <col min="6647" max="6647" width="25.7109375" style="8" customWidth="1"/>
    <col min="6648" max="6648" width="9.42578125" style="8" customWidth="1"/>
    <col min="6649" max="6651" width="9.140625" style="8"/>
    <col min="6652" max="6652" width="15.5703125" style="8" bestFit="1" customWidth="1"/>
    <col min="6653" max="6653" width="10.42578125" style="8" bestFit="1" customWidth="1"/>
    <col min="6654" max="6656" width="9.140625" style="8"/>
    <col min="6657" max="6657" width="9.7109375" style="8" customWidth="1"/>
    <col min="6658" max="6901" width="9.140625" style="8"/>
    <col min="6902" max="6902" width="10.28515625" style="8" customWidth="1"/>
    <col min="6903" max="6903" width="25.7109375" style="8" customWidth="1"/>
    <col min="6904" max="6904" width="9.42578125" style="8" customWidth="1"/>
    <col min="6905" max="6907" width="9.140625" style="8"/>
    <col min="6908" max="6908" width="15.5703125" style="8" bestFit="1" customWidth="1"/>
    <col min="6909" max="6909" width="10.42578125" style="8" bestFit="1" customWidth="1"/>
    <col min="6910" max="6912" width="9.140625" style="8"/>
    <col min="6913" max="6913" width="9.7109375" style="8" customWidth="1"/>
    <col min="6914" max="7157" width="9.140625" style="8"/>
    <col min="7158" max="7158" width="10.28515625" style="8" customWidth="1"/>
    <col min="7159" max="7159" width="25.7109375" style="8" customWidth="1"/>
    <col min="7160" max="7160" width="9.42578125" style="8" customWidth="1"/>
    <col min="7161" max="7163" width="9.140625" style="8"/>
    <col min="7164" max="7164" width="15.5703125" style="8" bestFit="1" customWidth="1"/>
    <col min="7165" max="7165" width="10.42578125" style="8" bestFit="1" customWidth="1"/>
    <col min="7166" max="7168" width="9.140625" style="8"/>
    <col min="7169" max="7169" width="9.7109375" style="8" customWidth="1"/>
    <col min="7170" max="7413" width="9.140625" style="8"/>
    <col min="7414" max="7414" width="10.28515625" style="8" customWidth="1"/>
    <col min="7415" max="7415" width="25.7109375" style="8" customWidth="1"/>
    <col min="7416" max="7416" width="9.42578125" style="8" customWidth="1"/>
    <col min="7417" max="7419" width="9.140625" style="8"/>
    <col min="7420" max="7420" width="15.5703125" style="8" bestFit="1" customWidth="1"/>
    <col min="7421" max="7421" width="10.42578125" style="8" bestFit="1" customWidth="1"/>
    <col min="7422" max="7424" width="9.140625" style="8"/>
    <col min="7425" max="7425" width="9.7109375" style="8" customWidth="1"/>
    <col min="7426" max="7669" width="9.140625" style="8"/>
    <col min="7670" max="7670" width="10.28515625" style="8" customWidth="1"/>
    <col min="7671" max="7671" width="25.7109375" style="8" customWidth="1"/>
    <col min="7672" max="7672" width="9.42578125" style="8" customWidth="1"/>
    <col min="7673" max="7675" width="9.140625" style="8"/>
    <col min="7676" max="7676" width="15.5703125" style="8" bestFit="1" customWidth="1"/>
    <col min="7677" max="7677" width="10.42578125" style="8" bestFit="1" customWidth="1"/>
    <col min="7678" max="7680" width="9.140625" style="8"/>
    <col min="7681" max="7681" width="9.7109375" style="8" customWidth="1"/>
    <col min="7682" max="7925" width="9.140625" style="8"/>
    <col min="7926" max="7926" width="10.28515625" style="8" customWidth="1"/>
    <col min="7927" max="7927" width="25.7109375" style="8" customWidth="1"/>
    <col min="7928" max="7928" width="9.42578125" style="8" customWidth="1"/>
    <col min="7929" max="7931" width="9.140625" style="8"/>
    <col min="7932" max="7932" width="15.5703125" style="8" bestFit="1" customWidth="1"/>
    <col min="7933" max="7933" width="10.42578125" style="8" bestFit="1" customWidth="1"/>
    <col min="7934" max="7936" width="9.140625" style="8"/>
    <col min="7937" max="7937" width="9.7109375" style="8" customWidth="1"/>
    <col min="7938" max="8181" width="9.140625" style="8"/>
    <col min="8182" max="8182" width="10.28515625" style="8" customWidth="1"/>
    <col min="8183" max="8183" width="25.7109375" style="8" customWidth="1"/>
    <col min="8184" max="8184" width="9.42578125" style="8" customWidth="1"/>
    <col min="8185" max="8187" width="9.140625" style="8"/>
    <col min="8188" max="8188" width="15.5703125" style="8" bestFit="1" customWidth="1"/>
    <col min="8189" max="8189" width="10.42578125" style="8" bestFit="1" customWidth="1"/>
    <col min="8190" max="8192" width="9.140625" style="8"/>
    <col min="8193" max="8193" width="9.7109375" style="8" customWidth="1"/>
    <col min="8194" max="8437" width="9.140625" style="8"/>
    <col min="8438" max="8438" width="10.28515625" style="8" customWidth="1"/>
    <col min="8439" max="8439" width="25.7109375" style="8" customWidth="1"/>
    <col min="8440" max="8440" width="9.42578125" style="8" customWidth="1"/>
    <col min="8441" max="8443" width="9.140625" style="8"/>
    <col min="8444" max="8444" width="15.5703125" style="8" bestFit="1" customWidth="1"/>
    <col min="8445" max="8445" width="10.42578125" style="8" bestFit="1" customWidth="1"/>
    <col min="8446" max="8448" width="9.140625" style="8"/>
    <col min="8449" max="8449" width="9.7109375" style="8" customWidth="1"/>
    <col min="8450" max="8693" width="9.140625" style="8"/>
    <col min="8694" max="8694" width="10.28515625" style="8" customWidth="1"/>
    <col min="8695" max="8695" width="25.7109375" style="8" customWidth="1"/>
    <col min="8696" max="8696" width="9.42578125" style="8" customWidth="1"/>
    <col min="8697" max="8699" width="9.140625" style="8"/>
    <col min="8700" max="8700" width="15.5703125" style="8" bestFit="1" customWidth="1"/>
    <col min="8701" max="8701" width="10.42578125" style="8" bestFit="1" customWidth="1"/>
    <col min="8702" max="8704" width="9.140625" style="8"/>
    <col min="8705" max="8705" width="9.7109375" style="8" customWidth="1"/>
    <col min="8706" max="8949" width="9.140625" style="8"/>
    <col min="8950" max="8950" width="10.28515625" style="8" customWidth="1"/>
    <col min="8951" max="8951" width="25.7109375" style="8" customWidth="1"/>
    <col min="8952" max="8952" width="9.42578125" style="8" customWidth="1"/>
    <col min="8953" max="8955" width="9.140625" style="8"/>
    <col min="8956" max="8956" width="15.5703125" style="8" bestFit="1" customWidth="1"/>
    <col min="8957" max="8957" width="10.42578125" style="8" bestFit="1" customWidth="1"/>
    <col min="8958" max="8960" width="9.140625" style="8"/>
    <col min="8961" max="8961" width="9.7109375" style="8" customWidth="1"/>
    <col min="8962" max="9205" width="9.140625" style="8"/>
    <col min="9206" max="9206" width="10.28515625" style="8" customWidth="1"/>
    <col min="9207" max="9207" width="25.7109375" style="8" customWidth="1"/>
    <col min="9208" max="9208" width="9.42578125" style="8" customWidth="1"/>
    <col min="9209" max="9211" width="9.140625" style="8"/>
    <col min="9212" max="9212" width="15.5703125" style="8" bestFit="1" customWidth="1"/>
    <col min="9213" max="9213" width="10.42578125" style="8" bestFit="1" customWidth="1"/>
    <col min="9214" max="9216" width="9.140625" style="8"/>
    <col min="9217" max="9217" width="9.7109375" style="8" customWidth="1"/>
    <col min="9218" max="9461" width="9.140625" style="8"/>
    <col min="9462" max="9462" width="10.28515625" style="8" customWidth="1"/>
    <col min="9463" max="9463" width="25.7109375" style="8" customWidth="1"/>
    <col min="9464" max="9464" width="9.42578125" style="8" customWidth="1"/>
    <col min="9465" max="9467" width="9.140625" style="8"/>
    <col min="9468" max="9468" width="15.5703125" style="8" bestFit="1" customWidth="1"/>
    <col min="9469" max="9469" width="10.42578125" style="8" bestFit="1" customWidth="1"/>
    <col min="9470" max="9472" width="9.140625" style="8"/>
    <col min="9473" max="9473" width="9.7109375" style="8" customWidth="1"/>
    <col min="9474" max="9717" width="9.140625" style="8"/>
    <col min="9718" max="9718" width="10.28515625" style="8" customWidth="1"/>
    <col min="9719" max="9719" width="25.7109375" style="8" customWidth="1"/>
    <col min="9720" max="9720" width="9.42578125" style="8" customWidth="1"/>
    <col min="9721" max="9723" width="9.140625" style="8"/>
    <col min="9724" max="9724" width="15.5703125" style="8" bestFit="1" customWidth="1"/>
    <col min="9725" max="9725" width="10.42578125" style="8" bestFit="1" customWidth="1"/>
    <col min="9726" max="9728" width="9.140625" style="8"/>
    <col min="9729" max="9729" width="9.7109375" style="8" customWidth="1"/>
    <col min="9730" max="9973" width="9.140625" style="8"/>
    <col min="9974" max="9974" width="10.28515625" style="8" customWidth="1"/>
    <col min="9975" max="9975" width="25.7109375" style="8" customWidth="1"/>
    <col min="9976" max="9976" width="9.42578125" style="8" customWidth="1"/>
    <col min="9977" max="9979" width="9.140625" style="8"/>
    <col min="9980" max="9980" width="15.5703125" style="8" bestFit="1" customWidth="1"/>
    <col min="9981" max="9981" width="10.42578125" style="8" bestFit="1" customWidth="1"/>
    <col min="9982" max="9984" width="9.140625" style="8"/>
    <col min="9985" max="9985" width="9.7109375" style="8" customWidth="1"/>
    <col min="9986" max="10229" width="9.140625" style="8"/>
    <col min="10230" max="10230" width="10.28515625" style="8" customWidth="1"/>
    <col min="10231" max="10231" width="25.7109375" style="8" customWidth="1"/>
    <col min="10232" max="10232" width="9.42578125" style="8" customWidth="1"/>
    <col min="10233" max="10235" width="9.140625" style="8"/>
    <col min="10236" max="10236" width="15.5703125" style="8" bestFit="1" customWidth="1"/>
    <col min="10237" max="10237" width="10.42578125" style="8" bestFit="1" customWidth="1"/>
    <col min="10238" max="10240" width="9.140625" style="8"/>
    <col min="10241" max="10241" width="9.7109375" style="8" customWidth="1"/>
    <col min="10242" max="10485" width="9.140625" style="8"/>
    <col min="10486" max="10486" width="10.28515625" style="8" customWidth="1"/>
    <col min="10487" max="10487" width="25.7109375" style="8" customWidth="1"/>
    <col min="10488" max="10488" width="9.42578125" style="8" customWidth="1"/>
    <col min="10489" max="10491" width="9.140625" style="8"/>
    <col min="10492" max="10492" width="15.5703125" style="8" bestFit="1" customWidth="1"/>
    <col min="10493" max="10493" width="10.42578125" style="8" bestFit="1" customWidth="1"/>
    <col min="10494" max="10496" width="9.140625" style="8"/>
    <col min="10497" max="10497" width="9.7109375" style="8" customWidth="1"/>
    <col min="10498" max="10741" width="9.140625" style="8"/>
    <col min="10742" max="10742" width="10.28515625" style="8" customWidth="1"/>
    <col min="10743" max="10743" width="25.7109375" style="8" customWidth="1"/>
    <col min="10744" max="10744" width="9.42578125" style="8" customWidth="1"/>
    <col min="10745" max="10747" width="9.140625" style="8"/>
    <col min="10748" max="10748" width="15.5703125" style="8" bestFit="1" customWidth="1"/>
    <col min="10749" max="10749" width="10.42578125" style="8" bestFit="1" customWidth="1"/>
    <col min="10750" max="10752" width="9.140625" style="8"/>
    <col min="10753" max="10753" width="9.7109375" style="8" customWidth="1"/>
    <col min="10754" max="10997" width="9.140625" style="8"/>
    <col min="10998" max="10998" width="10.28515625" style="8" customWidth="1"/>
    <col min="10999" max="10999" width="25.7109375" style="8" customWidth="1"/>
    <col min="11000" max="11000" width="9.42578125" style="8" customWidth="1"/>
    <col min="11001" max="11003" width="9.140625" style="8"/>
    <col min="11004" max="11004" width="15.5703125" style="8" bestFit="1" customWidth="1"/>
    <col min="11005" max="11005" width="10.42578125" style="8" bestFit="1" customWidth="1"/>
    <col min="11006" max="11008" width="9.140625" style="8"/>
    <col min="11009" max="11009" width="9.7109375" style="8" customWidth="1"/>
    <col min="11010" max="11253" width="9.140625" style="8"/>
    <col min="11254" max="11254" width="10.28515625" style="8" customWidth="1"/>
    <col min="11255" max="11255" width="25.7109375" style="8" customWidth="1"/>
    <col min="11256" max="11256" width="9.42578125" style="8" customWidth="1"/>
    <col min="11257" max="11259" width="9.140625" style="8"/>
    <col min="11260" max="11260" width="15.5703125" style="8" bestFit="1" customWidth="1"/>
    <col min="11261" max="11261" width="10.42578125" style="8" bestFit="1" customWidth="1"/>
    <col min="11262" max="11264" width="9.140625" style="8"/>
    <col min="11265" max="11265" width="9.7109375" style="8" customWidth="1"/>
    <col min="11266" max="11509" width="9.140625" style="8"/>
    <col min="11510" max="11510" width="10.28515625" style="8" customWidth="1"/>
    <col min="11511" max="11511" width="25.7109375" style="8" customWidth="1"/>
    <col min="11512" max="11512" width="9.42578125" style="8" customWidth="1"/>
    <col min="11513" max="11515" width="9.140625" style="8"/>
    <col min="11516" max="11516" width="15.5703125" style="8" bestFit="1" customWidth="1"/>
    <col min="11517" max="11517" width="10.42578125" style="8" bestFit="1" customWidth="1"/>
    <col min="11518" max="11520" width="9.140625" style="8"/>
    <col min="11521" max="11521" width="9.7109375" style="8" customWidth="1"/>
    <col min="11522" max="11765" width="9.140625" style="8"/>
    <col min="11766" max="11766" width="10.28515625" style="8" customWidth="1"/>
    <col min="11767" max="11767" width="25.7109375" style="8" customWidth="1"/>
    <col min="11768" max="11768" width="9.42578125" style="8" customWidth="1"/>
    <col min="11769" max="11771" width="9.140625" style="8"/>
    <col min="11772" max="11772" width="15.5703125" style="8" bestFit="1" customWidth="1"/>
    <col min="11773" max="11773" width="10.42578125" style="8" bestFit="1" customWidth="1"/>
    <col min="11774" max="11776" width="9.140625" style="8"/>
    <col min="11777" max="11777" width="9.7109375" style="8" customWidth="1"/>
    <col min="11778" max="12021" width="9.140625" style="8"/>
    <col min="12022" max="12022" width="10.28515625" style="8" customWidth="1"/>
    <col min="12023" max="12023" width="25.7109375" style="8" customWidth="1"/>
    <col min="12024" max="12024" width="9.42578125" style="8" customWidth="1"/>
    <col min="12025" max="12027" width="9.140625" style="8"/>
    <col min="12028" max="12028" width="15.5703125" style="8" bestFit="1" customWidth="1"/>
    <col min="12029" max="12029" width="10.42578125" style="8" bestFit="1" customWidth="1"/>
    <col min="12030" max="12032" width="9.140625" style="8"/>
    <col min="12033" max="12033" width="9.7109375" style="8" customWidth="1"/>
    <col min="12034" max="12277" width="9.140625" style="8"/>
    <col min="12278" max="12278" width="10.28515625" style="8" customWidth="1"/>
    <col min="12279" max="12279" width="25.7109375" style="8" customWidth="1"/>
    <col min="12280" max="12280" width="9.42578125" style="8" customWidth="1"/>
    <col min="12281" max="12283" width="9.140625" style="8"/>
    <col min="12284" max="12284" width="15.5703125" style="8" bestFit="1" customWidth="1"/>
    <col min="12285" max="12285" width="10.42578125" style="8" bestFit="1" customWidth="1"/>
    <col min="12286" max="12288" width="9.140625" style="8"/>
    <col min="12289" max="12289" width="9.7109375" style="8" customWidth="1"/>
    <col min="12290" max="12533" width="9.140625" style="8"/>
    <col min="12534" max="12534" width="10.28515625" style="8" customWidth="1"/>
    <col min="12535" max="12535" width="25.7109375" style="8" customWidth="1"/>
    <col min="12536" max="12536" width="9.42578125" style="8" customWidth="1"/>
    <col min="12537" max="12539" width="9.140625" style="8"/>
    <col min="12540" max="12540" width="15.5703125" style="8" bestFit="1" customWidth="1"/>
    <col min="12541" max="12541" width="10.42578125" style="8" bestFit="1" customWidth="1"/>
    <col min="12542" max="12544" width="9.140625" style="8"/>
    <col min="12545" max="12545" width="9.7109375" style="8" customWidth="1"/>
    <col min="12546" max="12789" width="9.140625" style="8"/>
    <col min="12790" max="12790" width="10.28515625" style="8" customWidth="1"/>
    <col min="12791" max="12791" width="25.7109375" style="8" customWidth="1"/>
    <col min="12792" max="12792" width="9.42578125" style="8" customWidth="1"/>
    <col min="12793" max="12795" width="9.140625" style="8"/>
    <col min="12796" max="12796" width="15.5703125" style="8" bestFit="1" customWidth="1"/>
    <col min="12797" max="12797" width="10.42578125" style="8" bestFit="1" customWidth="1"/>
    <col min="12798" max="12800" width="9.140625" style="8"/>
    <col min="12801" max="12801" width="9.7109375" style="8" customWidth="1"/>
    <col min="12802" max="13045" width="9.140625" style="8"/>
    <col min="13046" max="13046" width="10.28515625" style="8" customWidth="1"/>
    <col min="13047" max="13047" width="25.7109375" style="8" customWidth="1"/>
    <col min="13048" max="13048" width="9.42578125" style="8" customWidth="1"/>
    <col min="13049" max="13051" width="9.140625" style="8"/>
    <col min="13052" max="13052" width="15.5703125" style="8" bestFit="1" customWidth="1"/>
    <col min="13053" max="13053" width="10.42578125" style="8" bestFit="1" customWidth="1"/>
    <col min="13054" max="13056" width="9.140625" style="8"/>
    <col min="13057" max="13057" width="9.7109375" style="8" customWidth="1"/>
    <col min="13058" max="13301" width="9.140625" style="8"/>
    <col min="13302" max="13302" width="10.28515625" style="8" customWidth="1"/>
    <col min="13303" max="13303" width="25.7109375" style="8" customWidth="1"/>
    <col min="13304" max="13304" width="9.42578125" style="8" customWidth="1"/>
    <col min="13305" max="13307" width="9.140625" style="8"/>
    <col min="13308" max="13308" width="15.5703125" style="8" bestFit="1" customWidth="1"/>
    <col min="13309" max="13309" width="10.42578125" style="8" bestFit="1" customWidth="1"/>
    <col min="13310" max="13312" width="9.140625" style="8"/>
    <col min="13313" max="13313" width="9.7109375" style="8" customWidth="1"/>
    <col min="13314" max="13557" width="9.140625" style="8"/>
    <col min="13558" max="13558" width="10.28515625" style="8" customWidth="1"/>
    <col min="13559" max="13559" width="25.7109375" style="8" customWidth="1"/>
    <col min="13560" max="13560" width="9.42578125" style="8" customWidth="1"/>
    <col min="13561" max="13563" width="9.140625" style="8"/>
    <col min="13564" max="13564" width="15.5703125" style="8" bestFit="1" customWidth="1"/>
    <col min="13565" max="13565" width="10.42578125" style="8" bestFit="1" customWidth="1"/>
    <col min="13566" max="13568" width="9.140625" style="8"/>
    <col min="13569" max="13569" width="9.7109375" style="8" customWidth="1"/>
    <col min="13570" max="13813" width="9.140625" style="8"/>
    <col min="13814" max="13814" width="10.28515625" style="8" customWidth="1"/>
    <col min="13815" max="13815" width="25.7109375" style="8" customWidth="1"/>
    <col min="13816" max="13816" width="9.42578125" style="8" customWidth="1"/>
    <col min="13817" max="13819" width="9.140625" style="8"/>
    <col min="13820" max="13820" width="15.5703125" style="8" bestFit="1" customWidth="1"/>
    <col min="13821" max="13821" width="10.42578125" style="8" bestFit="1" customWidth="1"/>
    <col min="13822" max="13824" width="9.140625" style="8"/>
    <col min="13825" max="13825" width="9.7109375" style="8" customWidth="1"/>
    <col min="13826" max="14069" width="9.140625" style="8"/>
    <col min="14070" max="14070" width="10.28515625" style="8" customWidth="1"/>
    <col min="14071" max="14071" width="25.7109375" style="8" customWidth="1"/>
    <col min="14072" max="14072" width="9.42578125" style="8" customWidth="1"/>
    <col min="14073" max="14075" width="9.140625" style="8"/>
    <col min="14076" max="14076" width="15.5703125" style="8" bestFit="1" customWidth="1"/>
    <col min="14077" max="14077" width="10.42578125" style="8" bestFit="1" customWidth="1"/>
    <col min="14078" max="14080" width="9.140625" style="8"/>
    <col min="14081" max="14081" width="9.7109375" style="8" customWidth="1"/>
    <col min="14082" max="14325" width="9.140625" style="8"/>
    <col min="14326" max="14326" width="10.28515625" style="8" customWidth="1"/>
    <col min="14327" max="14327" width="25.7109375" style="8" customWidth="1"/>
    <col min="14328" max="14328" width="9.42578125" style="8" customWidth="1"/>
    <col min="14329" max="14331" width="9.140625" style="8"/>
    <col min="14332" max="14332" width="15.5703125" style="8" bestFit="1" customWidth="1"/>
    <col min="14333" max="14333" width="10.42578125" style="8" bestFit="1" customWidth="1"/>
    <col min="14334" max="14336" width="9.140625" style="8"/>
    <col min="14337" max="14337" width="9.7109375" style="8" customWidth="1"/>
    <col min="14338" max="14581" width="9.140625" style="8"/>
    <col min="14582" max="14582" width="10.28515625" style="8" customWidth="1"/>
    <col min="14583" max="14583" width="25.7109375" style="8" customWidth="1"/>
    <col min="14584" max="14584" width="9.42578125" style="8" customWidth="1"/>
    <col min="14585" max="14587" width="9.140625" style="8"/>
    <col min="14588" max="14588" width="15.5703125" style="8" bestFit="1" customWidth="1"/>
    <col min="14589" max="14589" width="10.42578125" style="8" bestFit="1" customWidth="1"/>
    <col min="14590" max="14592" width="9.140625" style="8"/>
    <col min="14593" max="14593" width="9.7109375" style="8" customWidth="1"/>
    <col min="14594" max="14837" width="9.140625" style="8"/>
    <col min="14838" max="14838" width="10.28515625" style="8" customWidth="1"/>
    <col min="14839" max="14839" width="25.7109375" style="8" customWidth="1"/>
    <col min="14840" max="14840" width="9.42578125" style="8" customWidth="1"/>
    <col min="14841" max="14843" width="9.140625" style="8"/>
    <col min="14844" max="14844" width="15.5703125" style="8" bestFit="1" customWidth="1"/>
    <col min="14845" max="14845" width="10.42578125" style="8" bestFit="1" customWidth="1"/>
    <col min="14846" max="14848" width="9.140625" style="8"/>
    <col min="14849" max="14849" width="9.7109375" style="8" customWidth="1"/>
    <col min="14850" max="15093" width="9.140625" style="8"/>
    <col min="15094" max="15094" width="10.28515625" style="8" customWidth="1"/>
    <col min="15095" max="15095" width="25.7109375" style="8" customWidth="1"/>
    <col min="15096" max="15096" width="9.42578125" style="8" customWidth="1"/>
    <col min="15097" max="15099" width="9.140625" style="8"/>
    <col min="15100" max="15100" width="15.5703125" style="8" bestFit="1" customWidth="1"/>
    <col min="15101" max="15101" width="10.42578125" style="8" bestFit="1" customWidth="1"/>
    <col min="15102" max="15104" width="9.140625" style="8"/>
    <col min="15105" max="15105" width="9.7109375" style="8" customWidth="1"/>
    <col min="15106" max="15349" width="9.140625" style="8"/>
    <col min="15350" max="15350" width="10.28515625" style="8" customWidth="1"/>
    <col min="15351" max="15351" width="25.7109375" style="8" customWidth="1"/>
    <col min="15352" max="15352" width="9.42578125" style="8" customWidth="1"/>
    <col min="15353" max="15355" width="9.140625" style="8"/>
    <col min="15356" max="15356" width="15.5703125" style="8" bestFit="1" customWidth="1"/>
    <col min="15357" max="15357" width="10.42578125" style="8" bestFit="1" customWidth="1"/>
    <col min="15358" max="15360" width="9.140625" style="8"/>
    <col min="15361" max="15361" width="9.7109375" style="8" customWidth="1"/>
    <col min="15362" max="15605" width="9.140625" style="8"/>
    <col min="15606" max="15606" width="10.28515625" style="8" customWidth="1"/>
    <col min="15607" max="15607" width="25.7109375" style="8" customWidth="1"/>
    <col min="15608" max="15608" width="9.42578125" style="8" customWidth="1"/>
    <col min="15609" max="15611" width="9.140625" style="8"/>
    <col min="15612" max="15612" width="15.5703125" style="8" bestFit="1" customWidth="1"/>
    <col min="15613" max="15613" width="10.42578125" style="8" bestFit="1" customWidth="1"/>
    <col min="15614" max="15616" width="9.140625" style="8"/>
    <col min="15617" max="15617" width="9.7109375" style="8" customWidth="1"/>
    <col min="15618" max="15861" width="9.140625" style="8"/>
    <col min="15862" max="15862" width="10.28515625" style="8" customWidth="1"/>
    <col min="15863" max="15863" width="25.7109375" style="8" customWidth="1"/>
    <col min="15864" max="15864" width="9.42578125" style="8" customWidth="1"/>
    <col min="15865" max="15867" width="9.140625" style="8"/>
    <col min="15868" max="15868" width="15.5703125" style="8" bestFit="1" customWidth="1"/>
    <col min="15869" max="15869" width="10.42578125" style="8" bestFit="1" customWidth="1"/>
    <col min="15870" max="15872" width="9.140625" style="8"/>
    <col min="15873" max="15873" width="9.7109375" style="8" customWidth="1"/>
    <col min="15874" max="16117" width="9.140625" style="8"/>
    <col min="16118" max="16118" width="10.28515625" style="8" customWidth="1"/>
    <col min="16119" max="16119" width="25.7109375" style="8" customWidth="1"/>
    <col min="16120" max="16120" width="9.42578125" style="8" customWidth="1"/>
    <col min="16121" max="16123" width="9.140625" style="8"/>
    <col min="16124" max="16124" width="15.5703125" style="8" bestFit="1" customWidth="1"/>
    <col min="16125" max="16125" width="10.42578125" style="8" bestFit="1" customWidth="1"/>
    <col min="16126" max="16128" width="9.140625" style="8"/>
    <col min="16129" max="16129" width="9.7109375" style="8" customWidth="1"/>
    <col min="16130" max="16384" width="9.140625" style="8"/>
  </cols>
  <sheetData>
    <row r="1" spans="1:11" ht="21.75" customHeight="1">
      <c r="A1" s="196" t="s">
        <v>158</v>
      </c>
      <c r="B1" s="196"/>
      <c r="C1" s="196"/>
      <c r="D1" s="196"/>
      <c r="E1" s="196"/>
      <c r="F1" s="196"/>
      <c r="G1" s="196"/>
      <c r="H1" s="196"/>
    </row>
    <row r="2" spans="1:11" ht="21.75" customHeight="1">
      <c r="A2" s="197" t="s">
        <v>35</v>
      </c>
      <c r="B2" s="197"/>
      <c r="C2" s="197"/>
      <c r="D2" s="197"/>
      <c r="E2" s="197"/>
      <c r="F2" s="197"/>
      <c r="G2" s="197"/>
      <c r="H2" s="197"/>
    </row>
    <row r="3" spans="1:11" ht="21.75" customHeight="1">
      <c r="A3" s="197" t="s">
        <v>36</v>
      </c>
      <c r="B3" s="197"/>
      <c r="C3" s="197"/>
      <c r="D3" s="197"/>
      <c r="E3" s="197"/>
      <c r="F3" s="197"/>
      <c r="G3" s="197"/>
      <c r="H3" s="197"/>
    </row>
    <row r="4" spans="1:11" ht="21.75" customHeight="1">
      <c r="A4" s="197" t="s">
        <v>84</v>
      </c>
      <c r="B4" s="197"/>
      <c r="C4" s="197"/>
      <c r="D4" s="197"/>
      <c r="E4" s="197"/>
      <c r="F4" s="197"/>
      <c r="G4" s="197"/>
      <c r="H4" s="197"/>
      <c r="I4" s="8" t="s">
        <v>26</v>
      </c>
      <c r="J4" s="8" t="s">
        <v>26</v>
      </c>
      <c r="K4" s="8" t="s">
        <v>26</v>
      </c>
    </row>
    <row r="5" spans="1:11" ht="21.75" customHeight="1">
      <c r="A5" s="197" t="s">
        <v>85</v>
      </c>
      <c r="B5" s="197"/>
      <c r="C5" s="197"/>
      <c r="D5" s="197"/>
      <c r="E5" s="197"/>
      <c r="F5" s="197"/>
      <c r="G5" s="197"/>
      <c r="H5" s="197"/>
    </row>
    <row r="6" spans="1:11" ht="21.75" customHeight="1">
      <c r="A6" s="197" t="s">
        <v>37</v>
      </c>
      <c r="B6" s="197"/>
      <c r="C6" s="197"/>
      <c r="D6" s="197"/>
      <c r="E6" s="197"/>
      <c r="F6" s="197"/>
      <c r="G6" s="197"/>
      <c r="H6" s="197"/>
    </row>
    <row r="7" spans="1:11" ht="21.75" customHeight="1">
      <c r="A7" s="197" t="s">
        <v>167</v>
      </c>
      <c r="B7" s="197"/>
      <c r="C7" s="197"/>
      <c r="D7" s="197"/>
      <c r="E7" s="197"/>
      <c r="F7" s="197"/>
      <c r="G7" s="197"/>
      <c r="H7" s="197"/>
    </row>
    <row r="8" spans="1:11" ht="21.75" customHeight="1">
      <c r="A8" s="197" t="s">
        <v>38</v>
      </c>
      <c r="B8" s="197"/>
      <c r="C8" s="197"/>
      <c r="D8" s="197"/>
      <c r="E8" s="197"/>
      <c r="F8" s="197"/>
      <c r="G8" s="197"/>
      <c r="H8" s="197"/>
    </row>
    <row r="9" spans="1:11" ht="21.75" customHeight="1">
      <c r="A9" s="198" t="s">
        <v>39</v>
      </c>
      <c r="B9" s="198"/>
      <c r="C9" s="198"/>
      <c r="D9" s="198"/>
      <c r="E9" s="198"/>
      <c r="F9" s="198"/>
      <c r="G9" s="198"/>
      <c r="H9" s="198"/>
    </row>
    <row r="10" spans="1:11" ht="21.75" customHeight="1">
      <c r="A10" s="200" t="s">
        <v>87</v>
      </c>
      <c r="B10" s="200"/>
      <c r="C10" s="200"/>
      <c r="D10" s="200"/>
      <c r="E10" s="200"/>
      <c r="F10" s="200"/>
      <c r="G10" s="200"/>
      <c r="H10" s="200"/>
    </row>
    <row r="11" spans="1:11" ht="21.75" customHeight="1">
      <c r="A11" s="201" t="str">
        <f>GERAL!A11</f>
        <v>Tipo de Serviço: Contratação para execução continuada de serviço de modo a atender ao Gerenciamento dos Equipamentos Médico-hospitalares</v>
      </c>
      <c r="B11" s="201"/>
      <c r="C11" s="201"/>
      <c r="D11" s="201"/>
      <c r="E11" s="201"/>
      <c r="F11" s="201"/>
      <c r="G11" s="201"/>
      <c r="H11" s="201"/>
    </row>
    <row r="12" spans="1:11" ht="21.75" customHeight="1">
      <c r="A12" s="197" t="s">
        <v>88</v>
      </c>
      <c r="B12" s="197"/>
      <c r="C12" s="197"/>
      <c r="D12" s="197"/>
      <c r="E12" s="197"/>
      <c r="F12" s="197"/>
      <c r="G12" s="197"/>
      <c r="H12" s="197"/>
    </row>
    <row r="13" spans="1:11" ht="21.75" customHeight="1">
      <c r="A13" s="197" t="s">
        <v>89</v>
      </c>
      <c r="B13" s="197"/>
      <c r="C13" s="197"/>
      <c r="D13" s="197"/>
      <c r="E13" s="197"/>
      <c r="F13" s="197"/>
      <c r="G13" s="197"/>
      <c r="H13" s="197"/>
    </row>
    <row r="14" spans="1:11" ht="21.75" customHeight="1">
      <c r="A14" s="200" t="s">
        <v>90</v>
      </c>
      <c r="B14" s="200"/>
      <c r="C14" s="200"/>
      <c r="D14" s="200"/>
      <c r="E14" s="200"/>
      <c r="F14" s="200"/>
      <c r="G14" s="200"/>
      <c r="H14" s="200"/>
    </row>
    <row r="15" spans="1:11" ht="21.75" customHeight="1">
      <c r="A15" s="201" t="str">
        <f>GERAL!A15</f>
        <v>Tipo de Serviço: Contratação para execução continuada de serviço de modo a atender ao Gerenciamento dos Equipamentos Médico-hospitalares</v>
      </c>
      <c r="B15" s="201"/>
      <c r="C15" s="201"/>
      <c r="D15" s="201"/>
      <c r="E15" s="201"/>
      <c r="F15" s="201"/>
      <c r="G15" s="201"/>
      <c r="H15" s="201"/>
    </row>
    <row r="16" spans="1:11" ht="21.75" customHeight="1">
      <c r="A16" s="197" t="s">
        <v>91</v>
      </c>
      <c r="B16" s="197"/>
      <c r="C16" s="197"/>
      <c r="D16" s="197"/>
      <c r="E16" s="197"/>
      <c r="F16" s="197"/>
      <c r="G16" s="197"/>
      <c r="H16" s="197"/>
    </row>
    <row r="17" spans="1:8" ht="21.75" customHeight="1">
      <c r="A17" s="197" t="s">
        <v>336</v>
      </c>
      <c r="B17" s="197"/>
      <c r="C17" s="197"/>
      <c r="D17" s="197"/>
      <c r="E17" s="197"/>
      <c r="F17" s="197"/>
      <c r="G17" s="197"/>
      <c r="H17" s="197"/>
    </row>
    <row r="18" spans="1:8" ht="21.75" customHeight="1">
      <c r="A18" s="197" t="s">
        <v>168</v>
      </c>
      <c r="B18" s="197"/>
      <c r="C18" s="197"/>
      <c r="D18" s="197"/>
      <c r="E18" s="197"/>
      <c r="F18" s="197"/>
      <c r="G18" s="197"/>
      <c r="H18" s="197"/>
    </row>
    <row r="19" spans="1:8" ht="21.75" customHeight="1">
      <c r="A19" s="198" t="s">
        <v>94</v>
      </c>
      <c r="B19" s="198"/>
      <c r="C19" s="198"/>
      <c r="D19" s="198"/>
      <c r="E19" s="198"/>
      <c r="F19" s="198"/>
      <c r="G19" s="198"/>
      <c r="H19" s="198"/>
    </row>
    <row r="20" spans="1:8" ht="21.75" customHeight="1">
      <c r="A20" s="197" t="s">
        <v>95</v>
      </c>
      <c r="B20" s="197"/>
      <c r="C20" s="197"/>
      <c r="D20" s="197"/>
      <c r="E20" s="197"/>
      <c r="F20" s="197"/>
      <c r="G20" s="197"/>
      <c r="H20" s="197"/>
    </row>
    <row r="21" spans="1:8" ht="21.75" customHeight="1">
      <c r="A21" s="199" t="s">
        <v>24</v>
      </c>
      <c r="B21" s="199"/>
      <c r="C21" s="199"/>
      <c r="D21" s="199"/>
      <c r="E21" s="199"/>
      <c r="F21" s="199"/>
      <c r="G21" s="199"/>
      <c r="H21" s="199"/>
    </row>
    <row r="22" spans="1:8" ht="21.75" customHeight="1">
      <c r="A22" s="200" t="s">
        <v>0</v>
      </c>
      <c r="B22" s="200"/>
      <c r="C22" s="200"/>
      <c r="D22" s="200"/>
      <c r="E22" s="200"/>
      <c r="F22" s="200" t="s">
        <v>40</v>
      </c>
      <c r="G22" s="200"/>
      <c r="H22" s="46" t="s">
        <v>41</v>
      </c>
    </row>
    <row r="23" spans="1:8" ht="21.75" customHeight="1">
      <c r="A23" s="261" t="s">
        <v>358</v>
      </c>
      <c r="B23" s="261"/>
      <c r="C23" s="261"/>
      <c r="D23" s="261"/>
      <c r="E23" s="261"/>
      <c r="F23" s="200" t="s">
        <v>174</v>
      </c>
      <c r="G23" s="200"/>
      <c r="H23" s="120" t="s">
        <v>26</v>
      </c>
    </row>
    <row r="24" spans="1:8" ht="21.75" customHeight="1">
      <c r="A24" s="200" t="s">
        <v>25</v>
      </c>
      <c r="B24" s="200"/>
      <c r="C24" s="200"/>
      <c r="D24" s="200"/>
      <c r="E24" s="200"/>
      <c r="F24" s="202"/>
      <c r="G24" s="202" t="s">
        <v>26</v>
      </c>
      <c r="H24" s="120" t="s">
        <v>26</v>
      </c>
    </row>
    <row r="25" spans="1:8" ht="21.75" customHeight="1">
      <c r="A25" s="199" t="s">
        <v>96</v>
      </c>
      <c r="B25" s="199"/>
      <c r="C25" s="199"/>
      <c r="D25" s="199"/>
      <c r="E25" s="199"/>
      <c r="F25" s="199"/>
      <c r="G25" s="199"/>
      <c r="H25" s="199"/>
    </row>
    <row r="26" spans="1:8" ht="21.75" customHeight="1">
      <c r="A26" s="46" t="s">
        <v>42</v>
      </c>
      <c r="B26" s="200" t="s">
        <v>22</v>
      </c>
      <c r="C26" s="200"/>
      <c r="D26" s="200"/>
      <c r="E26" s="200"/>
      <c r="F26" s="46" t="s">
        <v>43</v>
      </c>
      <c r="G26" s="46" t="s">
        <v>1</v>
      </c>
      <c r="H26" s="46" t="s">
        <v>44</v>
      </c>
    </row>
    <row r="27" spans="1:8" ht="21.75" customHeight="1">
      <c r="A27" s="12" t="s">
        <v>51</v>
      </c>
      <c r="B27" s="204" t="s">
        <v>2</v>
      </c>
      <c r="C27" s="204"/>
      <c r="D27" s="204"/>
      <c r="E27" s="204"/>
      <c r="F27" s="9"/>
      <c r="G27" s="45"/>
      <c r="H27" s="124" t="s">
        <v>26</v>
      </c>
    </row>
    <row r="28" spans="1:8" ht="21.75" customHeight="1">
      <c r="A28" s="47" t="s">
        <v>53</v>
      </c>
      <c r="B28" s="204" t="s">
        <v>45</v>
      </c>
      <c r="C28" s="204"/>
      <c r="D28" s="204"/>
      <c r="E28" s="204"/>
      <c r="F28" s="9"/>
      <c r="G28" s="42" t="s">
        <v>26</v>
      </c>
      <c r="H28" s="121" t="s">
        <v>26</v>
      </c>
    </row>
    <row r="29" spans="1:8" ht="21.75" customHeight="1">
      <c r="A29" s="47" t="s">
        <v>55</v>
      </c>
      <c r="B29" s="204" t="s">
        <v>46</v>
      </c>
      <c r="C29" s="204"/>
      <c r="D29" s="204"/>
      <c r="E29" s="204"/>
      <c r="F29" s="144" t="s">
        <v>26</v>
      </c>
      <c r="G29" s="10" t="s">
        <v>26</v>
      </c>
      <c r="H29" s="137" t="s">
        <v>26</v>
      </c>
    </row>
    <row r="30" spans="1:8" ht="21.75" customHeight="1">
      <c r="A30" s="47" t="s">
        <v>56</v>
      </c>
      <c r="B30" s="204" t="s">
        <v>3</v>
      </c>
      <c r="C30" s="204"/>
      <c r="D30" s="204"/>
      <c r="E30" s="204"/>
      <c r="F30" s="9"/>
      <c r="G30" s="10" t="s">
        <v>26</v>
      </c>
      <c r="H30" s="121" t="s">
        <v>26</v>
      </c>
    </row>
    <row r="31" spans="1:8" ht="21.75" customHeight="1">
      <c r="A31" s="47" t="s">
        <v>57</v>
      </c>
      <c r="B31" s="204" t="s">
        <v>97</v>
      </c>
      <c r="C31" s="204"/>
      <c r="D31" s="204"/>
      <c r="E31" s="204"/>
      <c r="F31" s="9"/>
      <c r="G31" s="47" t="s">
        <v>26</v>
      </c>
      <c r="H31" s="121" t="s">
        <v>26</v>
      </c>
    </row>
    <row r="32" spans="1:8" ht="21.75" customHeight="1">
      <c r="A32" s="47" t="s">
        <v>64</v>
      </c>
      <c r="B32" s="204" t="s">
        <v>98</v>
      </c>
      <c r="C32" s="204"/>
      <c r="D32" s="204"/>
      <c r="E32" s="204"/>
      <c r="F32" s="9"/>
      <c r="G32" s="47" t="s">
        <v>26</v>
      </c>
      <c r="H32" s="121" t="s">
        <v>26</v>
      </c>
    </row>
    <row r="33" spans="1:8" ht="21.75" customHeight="1">
      <c r="A33" s="47" t="s">
        <v>65</v>
      </c>
      <c r="B33" s="204" t="s">
        <v>4</v>
      </c>
      <c r="C33" s="204"/>
      <c r="D33" s="204"/>
      <c r="E33" s="204"/>
      <c r="F33" s="9"/>
      <c r="G33" s="47"/>
      <c r="H33" s="121" t="s">
        <v>26</v>
      </c>
    </row>
    <row r="34" spans="1:8" ht="21.75" customHeight="1">
      <c r="A34" s="205" t="s">
        <v>25</v>
      </c>
      <c r="B34" s="205"/>
      <c r="C34" s="205"/>
      <c r="D34" s="205"/>
      <c r="E34" s="205"/>
      <c r="F34" s="205"/>
      <c r="G34" s="205"/>
      <c r="H34" s="122" t="s">
        <v>26</v>
      </c>
    </row>
    <row r="35" spans="1:8" ht="21.75" customHeight="1">
      <c r="A35" s="199" t="s">
        <v>99</v>
      </c>
      <c r="B35" s="199"/>
      <c r="C35" s="199"/>
      <c r="D35" s="199"/>
      <c r="E35" s="199"/>
      <c r="F35" s="199"/>
      <c r="G35" s="199"/>
      <c r="H35" s="199"/>
    </row>
    <row r="36" spans="1:8" ht="21.75" customHeight="1">
      <c r="A36" s="46" t="s">
        <v>100</v>
      </c>
      <c r="B36" s="209" t="s">
        <v>101</v>
      </c>
      <c r="C36" s="209"/>
      <c r="D36" s="209"/>
      <c r="E36" s="209"/>
      <c r="F36" s="209"/>
      <c r="G36" s="12" t="s">
        <v>1</v>
      </c>
      <c r="H36" s="46" t="s">
        <v>44</v>
      </c>
    </row>
    <row r="37" spans="1:8" ht="21.75" customHeight="1">
      <c r="A37" s="5" t="s">
        <v>51</v>
      </c>
      <c r="B37" s="208" t="s">
        <v>49</v>
      </c>
      <c r="C37" s="208"/>
      <c r="D37" s="208"/>
      <c r="E37" s="208"/>
      <c r="F37" s="208"/>
      <c r="G37" s="13">
        <v>0</v>
      </c>
      <c r="H37" s="121" t="s">
        <v>26</v>
      </c>
    </row>
    <row r="38" spans="1:8" ht="21.75" customHeight="1">
      <c r="A38" s="41" t="s">
        <v>53</v>
      </c>
      <c r="B38" s="207" t="s">
        <v>102</v>
      </c>
      <c r="C38" s="207"/>
      <c r="D38" s="207"/>
      <c r="E38" s="207"/>
      <c r="F38" s="207"/>
      <c r="G38" s="131">
        <v>0</v>
      </c>
      <c r="H38" s="121" t="s">
        <v>26</v>
      </c>
    </row>
    <row r="39" spans="1:8" ht="21.75" customHeight="1">
      <c r="A39" s="210" t="s">
        <v>103</v>
      </c>
      <c r="B39" s="210"/>
      <c r="C39" s="210"/>
      <c r="D39" s="210"/>
      <c r="E39" s="210"/>
      <c r="F39" s="210"/>
      <c r="G39" s="14">
        <v>0</v>
      </c>
      <c r="H39" s="123" t="s">
        <v>26</v>
      </c>
    </row>
    <row r="40" spans="1:8" ht="21.75" customHeight="1">
      <c r="A40" s="46" t="s">
        <v>104</v>
      </c>
      <c r="B40" s="211" t="s">
        <v>105</v>
      </c>
      <c r="C40" s="211"/>
      <c r="D40" s="211"/>
      <c r="E40" s="211"/>
      <c r="F40" s="211"/>
      <c r="G40" s="12" t="s">
        <v>1</v>
      </c>
      <c r="H40" s="46" t="s">
        <v>44</v>
      </c>
    </row>
    <row r="41" spans="1:8" ht="21.75" customHeight="1">
      <c r="A41" s="60" t="s">
        <v>51</v>
      </c>
      <c r="B41" s="207" t="s">
        <v>106</v>
      </c>
      <c r="C41" s="207"/>
      <c r="D41" s="207"/>
      <c r="E41" s="207"/>
      <c r="F41" s="207"/>
      <c r="G41" s="13">
        <v>0</v>
      </c>
      <c r="H41" s="121" t="s">
        <v>26</v>
      </c>
    </row>
    <row r="42" spans="1:8" ht="21.75" customHeight="1">
      <c r="A42" s="60" t="s">
        <v>53</v>
      </c>
      <c r="B42" s="207" t="s">
        <v>5</v>
      </c>
      <c r="C42" s="207"/>
      <c r="D42" s="207"/>
      <c r="E42" s="207"/>
      <c r="F42" s="207"/>
      <c r="G42" s="13">
        <v>0</v>
      </c>
      <c r="H42" s="121" t="s">
        <v>26</v>
      </c>
    </row>
    <row r="43" spans="1:8" ht="21.75" customHeight="1">
      <c r="A43" s="60" t="s">
        <v>55</v>
      </c>
      <c r="B43" s="206" t="s">
        <v>107</v>
      </c>
      <c r="C43" s="206"/>
      <c r="D43" s="206"/>
      <c r="E43" s="206"/>
      <c r="F43" s="206"/>
      <c r="G43" s="48">
        <v>0</v>
      </c>
      <c r="H43" s="121" t="s">
        <v>26</v>
      </c>
    </row>
    <row r="44" spans="1:8" ht="21.75" customHeight="1">
      <c r="A44" s="60" t="s">
        <v>56</v>
      </c>
      <c r="B44" s="207" t="s">
        <v>6</v>
      </c>
      <c r="C44" s="207"/>
      <c r="D44" s="207"/>
      <c r="E44" s="207"/>
      <c r="F44" s="207"/>
      <c r="G44" s="13">
        <v>0</v>
      </c>
      <c r="H44" s="121" t="s">
        <v>26</v>
      </c>
    </row>
    <row r="45" spans="1:8" ht="21.75" customHeight="1">
      <c r="A45" s="41" t="s">
        <v>57</v>
      </c>
      <c r="B45" s="207" t="s">
        <v>7</v>
      </c>
      <c r="C45" s="207"/>
      <c r="D45" s="207"/>
      <c r="E45" s="207"/>
      <c r="F45" s="207"/>
      <c r="G45" s="13">
        <v>0</v>
      </c>
      <c r="H45" s="121" t="s">
        <v>26</v>
      </c>
    </row>
    <row r="46" spans="1:8" ht="21.75" customHeight="1">
      <c r="A46" s="41" t="s">
        <v>64</v>
      </c>
      <c r="B46" s="207" t="s">
        <v>48</v>
      </c>
      <c r="C46" s="207"/>
      <c r="D46" s="207"/>
      <c r="E46" s="207"/>
      <c r="F46" s="207"/>
      <c r="G46" s="13">
        <v>0</v>
      </c>
      <c r="H46" s="121" t="s">
        <v>26</v>
      </c>
    </row>
    <row r="47" spans="1:8" ht="21.75" customHeight="1">
      <c r="A47" s="41" t="s">
        <v>65</v>
      </c>
      <c r="B47" s="207" t="s">
        <v>8</v>
      </c>
      <c r="C47" s="207"/>
      <c r="D47" s="207"/>
      <c r="E47" s="207"/>
      <c r="F47" s="207"/>
      <c r="G47" s="13">
        <v>0</v>
      </c>
      <c r="H47" s="121" t="s">
        <v>26</v>
      </c>
    </row>
    <row r="48" spans="1:8" ht="21.75" customHeight="1">
      <c r="A48" s="41" t="s">
        <v>66</v>
      </c>
      <c r="B48" s="206" t="s">
        <v>108</v>
      </c>
      <c r="C48" s="206"/>
      <c r="D48" s="206"/>
      <c r="E48" s="206"/>
      <c r="F48" s="206"/>
      <c r="G48" s="13">
        <v>0</v>
      </c>
      <c r="H48" s="121" t="s">
        <v>26</v>
      </c>
    </row>
    <row r="49" spans="1:8" ht="21.75" customHeight="1">
      <c r="A49" s="210" t="s">
        <v>109</v>
      </c>
      <c r="B49" s="210"/>
      <c r="C49" s="210"/>
      <c r="D49" s="210"/>
      <c r="E49" s="210"/>
      <c r="F49" s="210"/>
      <c r="G49" s="14">
        <v>0</v>
      </c>
      <c r="H49" s="122" t="s">
        <v>26</v>
      </c>
    </row>
    <row r="50" spans="1:8" ht="21.75" customHeight="1">
      <c r="A50" s="46" t="s">
        <v>110</v>
      </c>
      <c r="B50" s="209" t="s">
        <v>111</v>
      </c>
      <c r="C50" s="209"/>
      <c r="D50" s="209"/>
      <c r="E50" s="209"/>
      <c r="F50" s="209"/>
      <c r="G50" s="209"/>
      <c r="H50" s="209"/>
    </row>
    <row r="51" spans="1:8" ht="21.75" customHeight="1">
      <c r="A51" s="46" t="s">
        <v>26</v>
      </c>
      <c r="B51" s="212" t="s">
        <v>22</v>
      </c>
      <c r="C51" s="212"/>
      <c r="D51" s="212"/>
      <c r="E51" s="212"/>
      <c r="F51" s="212" t="s">
        <v>43</v>
      </c>
      <c r="G51" s="212"/>
      <c r="H51" s="46" t="s">
        <v>44</v>
      </c>
    </row>
    <row r="52" spans="1:8" ht="21.75" customHeight="1">
      <c r="A52" s="47" t="s">
        <v>51</v>
      </c>
      <c r="B52" s="208" t="s">
        <v>13</v>
      </c>
      <c r="C52" s="208"/>
      <c r="D52" s="208"/>
      <c r="E52" s="208"/>
      <c r="F52" s="212" t="s">
        <v>26</v>
      </c>
      <c r="G52" s="212" t="s">
        <v>26</v>
      </c>
      <c r="H52" s="124" t="s">
        <v>26</v>
      </c>
    </row>
    <row r="53" spans="1:8" ht="21.75" customHeight="1">
      <c r="A53" s="5" t="s">
        <v>53</v>
      </c>
      <c r="B53" s="208" t="s">
        <v>112</v>
      </c>
      <c r="C53" s="208"/>
      <c r="D53" s="208"/>
      <c r="E53" s="208"/>
      <c r="F53" s="212"/>
      <c r="G53" s="212"/>
      <c r="H53" s="124" t="s">
        <v>26</v>
      </c>
    </row>
    <row r="54" spans="1:8" ht="21.75" customHeight="1">
      <c r="A54" s="5" t="s">
        <v>55</v>
      </c>
      <c r="B54" s="208" t="s">
        <v>14</v>
      </c>
      <c r="C54" s="208"/>
      <c r="D54" s="208"/>
      <c r="E54" s="208"/>
      <c r="F54" s="212" t="s">
        <v>26</v>
      </c>
      <c r="G54" s="212"/>
      <c r="H54" s="124" t="s">
        <v>26</v>
      </c>
    </row>
    <row r="55" spans="1:8" ht="21.75" customHeight="1">
      <c r="A55" s="5" t="s">
        <v>56</v>
      </c>
      <c r="B55" s="208" t="s">
        <v>161</v>
      </c>
      <c r="C55" s="208"/>
      <c r="D55" s="208"/>
      <c r="E55" s="208"/>
      <c r="F55" s="212" t="s">
        <v>26</v>
      </c>
      <c r="G55" s="212"/>
      <c r="H55" s="124" t="s">
        <v>26</v>
      </c>
    </row>
    <row r="56" spans="1:8" ht="21.75" customHeight="1">
      <c r="A56" s="5" t="s">
        <v>57</v>
      </c>
      <c r="B56" s="208" t="s">
        <v>15</v>
      </c>
      <c r="C56" s="208"/>
      <c r="D56" s="208"/>
      <c r="E56" s="208"/>
      <c r="F56" s="212" t="s">
        <v>26</v>
      </c>
      <c r="G56" s="212"/>
      <c r="H56" s="124" t="s">
        <v>26</v>
      </c>
    </row>
    <row r="57" spans="1:8" ht="21.75" customHeight="1">
      <c r="A57" s="5" t="s">
        <v>64</v>
      </c>
      <c r="B57" s="208" t="s">
        <v>47</v>
      </c>
      <c r="C57" s="208"/>
      <c r="D57" s="208"/>
      <c r="E57" s="208"/>
      <c r="F57" s="213" t="s">
        <v>26</v>
      </c>
      <c r="G57" s="213"/>
      <c r="H57" s="124" t="s">
        <v>26</v>
      </c>
    </row>
    <row r="58" spans="1:8" ht="21.75" customHeight="1">
      <c r="A58" s="5" t="s">
        <v>65</v>
      </c>
      <c r="B58" s="204" t="s">
        <v>4</v>
      </c>
      <c r="C58" s="204"/>
      <c r="D58" s="204"/>
      <c r="E58" s="204"/>
      <c r="F58" s="212"/>
      <c r="G58" s="212"/>
      <c r="H58" s="124" t="s">
        <v>26</v>
      </c>
    </row>
    <row r="59" spans="1:8" ht="21.75" customHeight="1">
      <c r="A59" s="210" t="s">
        <v>113</v>
      </c>
      <c r="B59" s="210"/>
      <c r="C59" s="210"/>
      <c r="D59" s="210"/>
      <c r="E59" s="210"/>
      <c r="F59" s="210"/>
      <c r="G59" s="210"/>
      <c r="H59" s="122" t="s">
        <v>26</v>
      </c>
    </row>
    <row r="60" spans="1:8" ht="21.75" customHeight="1">
      <c r="A60" s="200" t="s">
        <v>114</v>
      </c>
      <c r="B60" s="200"/>
      <c r="C60" s="200"/>
      <c r="D60" s="200"/>
      <c r="E60" s="200"/>
      <c r="F60" s="200"/>
      <c r="G60" s="200"/>
      <c r="H60" s="46" t="s">
        <v>44</v>
      </c>
    </row>
    <row r="61" spans="1:8" ht="21.75" customHeight="1">
      <c r="A61" s="41" t="s">
        <v>100</v>
      </c>
      <c r="B61" s="208" t="s">
        <v>115</v>
      </c>
      <c r="C61" s="208"/>
      <c r="D61" s="208"/>
      <c r="E61" s="208"/>
      <c r="F61" s="208"/>
      <c r="G61" s="208"/>
      <c r="H61" s="125" t="s">
        <v>26</v>
      </c>
    </row>
    <row r="62" spans="1:8" ht="21.75" customHeight="1">
      <c r="A62" s="41" t="s">
        <v>104</v>
      </c>
      <c r="B62" s="208" t="s">
        <v>116</v>
      </c>
      <c r="C62" s="208"/>
      <c r="D62" s="208"/>
      <c r="E62" s="208"/>
      <c r="F62" s="208"/>
      <c r="G62" s="208"/>
      <c r="H62" s="125" t="s">
        <v>26</v>
      </c>
    </row>
    <row r="63" spans="1:8" ht="21.75" customHeight="1">
      <c r="A63" s="41" t="s">
        <v>110</v>
      </c>
      <c r="B63" s="208" t="s">
        <v>117</v>
      </c>
      <c r="C63" s="208"/>
      <c r="D63" s="208"/>
      <c r="E63" s="208"/>
      <c r="F63" s="208"/>
      <c r="G63" s="208" t="s">
        <v>26</v>
      </c>
      <c r="H63" s="125" t="s">
        <v>26</v>
      </c>
    </row>
    <row r="64" spans="1:8" ht="21.75" customHeight="1">
      <c r="A64" s="215" t="s">
        <v>118</v>
      </c>
      <c r="B64" s="215"/>
      <c r="C64" s="215"/>
      <c r="D64" s="215"/>
      <c r="E64" s="215"/>
      <c r="F64" s="215"/>
      <c r="G64" s="215"/>
      <c r="H64" s="122" t="s">
        <v>26</v>
      </c>
    </row>
    <row r="65" spans="1:8" ht="21.75" customHeight="1">
      <c r="A65" s="199" t="s">
        <v>119</v>
      </c>
      <c r="B65" s="199"/>
      <c r="C65" s="199"/>
      <c r="D65" s="199"/>
      <c r="E65" s="199"/>
      <c r="F65" s="199"/>
      <c r="G65" s="199"/>
      <c r="H65" s="199"/>
    </row>
    <row r="66" spans="1:8" ht="21.75" customHeight="1">
      <c r="A66" s="214"/>
      <c r="B66" s="214"/>
      <c r="C66" s="214"/>
      <c r="D66" s="214"/>
      <c r="E66" s="214"/>
      <c r="F66" s="214"/>
      <c r="G66" s="214"/>
      <c r="H66" s="214"/>
    </row>
    <row r="67" spans="1:8" ht="21.75" customHeight="1">
      <c r="A67" s="46">
        <v>3</v>
      </c>
      <c r="B67" s="209" t="s">
        <v>120</v>
      </c>
      <c r="C67" s="209"/>
      <c r="D67" s="209"/>
      <c r="E67" s="209"/>
      <c r="F67" s="209"/>
      <c r="G67" s="15" t="s">
        <v>1</v>
      </c>
      <c r="H67" s="46" t="s">
        <v>44</v>
      </c>
    </row>
    <row r="68" spans="1:8" ht="21.75" customHeight="1">
      <c r="A68" s="62" t="s">
        <v>51</v>
      </c>
      <c r="B68" s="208" t="s">
        <v>121</v>
      </c>
      <c r="C68" s="208"/>
      <c r="D68" s="208"/>
      <c r="E68" s="208"/>
      <c r="F68" s="208"/>
      <c r="G68" s="13">
        <v>0</v>
      </c>
      <c r="H68" s="125" t="s">
        <v>26</v>
      </c>
    </row>
    <row r="69" spans="1:8" ht="21.75" customHeight="1">
      <c r="A69" s="62" t="s">
        <v>53</v>
      </c>
      <c r="B69" s="208" t="s">
        <v>122</v>
      </c>
      <c r="C69" s="208"/>
      <c r="D69" s="208"/>
      <c r="E69" s="208"/>
      <c r="F69" s="208"/>
      <c r="G69" s="13">
        <v>0</v>
      </c>
      <c r="H69" s="125" t="s">
        <v>26</v>
      </c>
    </row>
    <row r="70" spans="1:8" ht="21.75" customHeight="1">
      <c r="A70" s="62" t="s">
        <v>55</v>
      </c>
      <c r="B70" s="208" t="s">
        <v>123</v>
      </c>
      <c r="C70" s="208"/>
      <c r="D70" s="208"/>
      <c r="E70" s="208"/>
      <c r="F70" s="208"/>
      <c r="G70" s="13">
        <v>0</v>
      </c>
      <c r="H70" s="125" t="s">
        <v>26</v>
      </c>
    </row>
    <row r="71" spans="1:8" ht="21.75" customHeight="1">
      <c r="A71" s="62" t="s">
        <v>56</v>
      </c>
      <c r="B71" s="208" t="s">
        <v>124</v>
      </c>
      <c r="C71" s="208"/>
      <c r="D71" s="208"/>
      <c r="E71" s="208"/>
      <c r="F71" s="208"/>
      <c r="G71" s="13">
        <v>0</v>
      </c>
      <c r="H71" s="125" t="s">
        <v>26</v>
      </c>
    </row>
    <row r="72" spans="1:8" ht="21.75" customHeight="1">
      <c r="A72" s="62" t="s">
        <v>57</v>
      </c>
      <c r="B72" s="208" t="s">
        <v>125</v>
      </c>
      <c r="C72" s="208"/>
      <c r="D72" s="208"/>
      <c r="E72" s="208"/>
      <c r="F72" s="208"/>
      <c r="G72" s="13">
        <v>0</v>
      </c>
      <c r="H72" s="125" t="s">
        <v>26</v>
      </c>
    </row>
    <row r="73" spans="1:8" ht="21.75" customHeight="1">
      <c r="A73" s="62" t="s">
        <v>64</v>
      </c>
      <c r="B73" s="208" t="s">
        <v>126</v>
      </c>
      <c r="C73" s="208"/>
      <c r="D73" s="208"/>
      <c r="E73" s="208"/>
      <c r="F73" s="208"/>
      <c r="G73" s="13">
        <v>0</v>
      </c>
      <c r="H73" s="125" t="s">
        <v>26</v>
      </c>
    </row>
    <row r="74" spans="1:8" ht="21.75" customHeight="1">
      <c r="A74" s="210" t="s">
        <v>118</v>
      </c>
      <c r="B74" s="210"/>
      <c r="C74" s="210"/>
      <c r="D74" s="210"/>
      <c r="E74" s="210"/>
      <c r="F74" s="210"/>
      <c r="G74" s="14">
        <v>0</v>
      </c>
      <c r="H74" s="126" t="s">
        <v>26</v>
      </c>
    </row>
    <row r="75" spans="1:8" ht="21.75" customHeight="1">
      <c r="A75" s="199" t="s">
        <v>127</v>
      </c>
      <c r="B75" s="199"/>
      <c r="C75" s="199"/>
      <c r="D75" s="199"/>
      <c r="E75" s="199"/>
      <c r="F75" s="199"/>
      <c r="G75" s="199"/>
      <c r="H75" s="199"/>
    </row>
    <row r="76" spans="1:8" ht="21.75" customHeight="1">
      <c r="A76" s="46" t="s">
        <v>128</v>
      </c>
      <c r="B76" s="217" t="s">
        <v>129</v>
      </c>
      <c r="C76" s="217"/>
      <c r="D76" s="217"/>
      <c r="E76" s="217"/>
      <c r="F76" s="217"/>
      <c r="G76" s="15" t="s">
        <v>1</v>
      </c>
      <c r="H76" s="46" t="s">
        <v>44</v>
      </c>
    </row>
    <row r="77" spans="1:8" ht="21.75" customHeight="1">
      <c r="A77" s="41" t="s">
        <v>51</v>
      </c>
      <c r="B77" s="208" t="s">
        <v>50</v>
      </c>
      <c r="C77" s="208"/>
      <c r="D77" s="208"/>
      <c r="E77" s="208"/>
      <c r="F77" s="208"/>
      <c r="G77" s="13">
        <v>0</v>
      </c>
      <c r="H77" s="125" t="s">
        <v>26</v>
      </c>
    </row>
    <row r="78" spans="1:8" ht="21.75" customHeight="1">
      <c r="A78" s="41" t="s">
        <v>53</v>
      </c>
      <c r="B78" s="216" t="s">
        <v>11</v>
      </c>
      <c r="C78" s="216"/>
      <c r="D78" s="216"/>
      <c r="E78" s="216"/>
      <c r="F78" s="216"/>
      <c r="G78" s="13">
        <v>0</v>
      </c>
      <c r="H78" s="125" t="s">
        <v>26</v>
      </c>
    </row>
    <row r="79" spans="1:8" ht="21.75" customHeight="1">
      <c r="A79" s="41" t="s">
        <v>55</v>
      </c>
      <c r="B79" s="216" t="s">
        <v>10</v>
      </c>
      <c r="C79" s="216"/>
      <c r="D79" s="216"/>
      <c r="E79" s="216"/>
      <c r="F79" s="216"/>
      <c r="G79" s="13">
        <v>0</v>
      </c>
      <c r="H79" s="125" t="s">
        <v>26</v>
      </c>
    </row>
    <row r="80" spans="1:8" ht="21.75" customHeight="1">
      <c r="A80" s="41" t="s">
        <v>56</v>
      </c>
      <c r="B80" s="216" t="s">
        <v>12</v>
      </c>
      <c r="C80" s="216"/>
      <c r="D80" s="216"/>
      <c r="E80" s="216"/>
      <c r="F80" s="216"/>
      <c r="G80" s="13">
        <v>0</v>
      </c>
      <c r="H80" s="125" t="s">
        <v>26</v>
      </c>
    </row>
    <row r="81" spans="1:8" ht="21.75" customHeight="1">
      <c r="A81" s="41" t="s">
        <v>57</v>
      </c>
      <c r="B81" s="216" t="s">
        <v>9</v>
      </c>
      <c r="C81" s="216"/>
      <c r="D81" s="216"/>
      <c r="E81" s="216"/>
      <c r="F81" s="216"/>
      <c r="G81" s="13">
        <v>0</v>
      </c>
      <c r="H81" s="125" t="s">
        <v>26</v>
      </c>
    </row>
    <row r="82" spans="1:8" ht="21.75" customHeight="1">
      <c r="A82" s="41" t="s">
        <v>64</v>
      </c>
      <c r="B82" s="216" t="s">
        <v>151</v>
      </c>
      <c r="C82" s="216"/>
      <c r="D82" s="216"/>
      <c r="E82" s="216"/>
      <c r="F82" s="216"/>
      <c r="G82" s="13">
        <v>0</v>
      </c>
      <c r="H82" s="125" t="s">
        <v>26</v>
      </c>
    </row>
    <row r="83" spans="1:8" ht="21.75" customHeight="1">
      <c r="A83" s="210" t="s">
        <v>27</v>
      </c>
      <c r="B83" s="210"/>
      <c r="C83" s="210"/>
      <c r="D83" s="210"/>
      <c r="E83" s="210"/>
      <c r="F83" s="210"/>
      <c r="G83" s="14">
        <v>0</v>
      </c>
      <c r="H83" s="122" t="s">
        <v>26</v>
      </c>
    </row>
    <row r="84" spans="1:8" ht="21.75" customHeight="1">
      <c r="A84" s="46" t="s">
        <v>130</v>
      </c>
      <c r="B84" s="209" t="s">
        <v>131</v>
      </c>
      <c r="C84" s="209"/>
      <c r="D84" s="209"/>
      <c r="E84" s="209"/>
      <c r="F84" s="209"/>
      <c r="G84" s="209"/>
      <c r="H84" s="46" t="s">
        <v>44</v>
      </c>
    </row>
    <row r="85" spans="1:8" ht="21.75" customHeight="1">
      <c r="A85" s="41" t="s">
        <v>51</v>
      </c>
      <c r="B85" s="208" t="s">
        <v>132</v>
      </c>
      <c r="C85" s="208"/>
      <c r="D85" s="208"/>
      <c r="E85" s="208"/>
      <c r="F85" s="208"/>
      <c r="G85" s="208"/>
      <c r="H85" s="127" t="s">
        <v>26</v>
      </c>
    </row>
    <row r="86" spans="1:8" ht="21.75" customHeight="1">
      <c r="A86" s="210" t="s">
        <v>27</v>
      </c>
      <c r="B86" s="210"/>
      <c r="C86" s="210"/>
      <c r="D86" s="210"/>
      <c r="E86" s="210"/>
      <c r="F86" s="210"/>
      <c r="G86" s="210"/>
      <c r="H86" s="122" t="s">
        <v>26</v>
      </c>
    </row>
    <row r="87" spans="1:8" ht="21.75" customHeight="1">
      <c r="A87" s="200" t="s">
        <v>133</v>
      </c>
      <c r="B87" s="200"/>
      <c r="C87" s="200"/>
      <c r="D87" s="200"/>
      <c r="E87" s="200"/>
      <c r="F87" s="200"/>
      <c r="G87" s="200"/>
      <c r="H87" s="46" t="s">
        <v>44</v>
      </c>
    </row>
    <row r="88" spans="1:8" ht="21.75" customHeight="1">
      <c r="A88" s="41" t="s">
        <v>128</v>
      </c>
      <c r="B88" s="208" t="s">
        <v>134</v>
      </c>
      <c r="C88" s="208"/>
      <c r="D88" s="208"/>
      <c r="E88" s="208"/>
      <c r="F88" s="208"/>
      <c r="G88" s="208"/>
      <c r="H88" s="125" t="s">
        <v>26</v>
      </c>
    </row>
    <row r="89" spans="1:8" ht="21.75" customHeight="1">
      <c r="A89" s="41" t="s">
        <v>130</v>
      </c>
      <c r="B89" s="208" t="s">
        <v>135</v>
      </c>
      <c r="C89" s="208"/>
      <c r="D89" s="208"/>
      <c r="E89" s="208"/>
      <c r="F89" s="208"/>
      <c r="G89" s="208"/>
      <c r="H89" s="125" t="s">
        <v>26</v>
      </c>
    </row>
    <row r="90" spans="1:8" ht="21.75" customHeight="1">
      <c r="A90" s="215" t="s">
        <v>118</v>
      </c>
      <c r="B90" s="215"/>
      <c r="C90" s="215"/>
      <c r="D90" s="215"/>
      <c r="E90" s="215"/>
      <c r="F90" s="215"/>
      <c r="G90" s="215"/>
      <c r="H90" s="122" t="s">
        <v>26</v>
      </c>
    </row>
    <row r="91" spans="1:8" ht="21.75" customHeight="1">
      <c r="A91" s="199" t="s">
        <v>136</v>
      </c>
      <c r="B91" s="199"/>
      <c r="C91" s="199"/>
      <c r="D91" s="199"/>
      <c r="E91" s="199"/>
      <c r="F91" s="199"/>
      <c r="G91" s="199"/>
      <c r="H91" s="199"/>
    </row>
    <row r="92" spans="1:8" ht="21.75" customHeight="1">
      <c r="A92" s="46" t="s">
        <v>42</v>
      </c>
      <c r="B92" s="219" t="s">
        <v>22</v>
      </c>
      <c r="C92" s="220"/>
      <c r="D92" s="220"/>
      <c r="E92" s="220"/>
      <c r="F92" s="220"/>
      <c r="G92" s="221"/>
      <c r="H92" s="46" t="s">
        <v>44</v>
      </c>
    </row>
    <row r="93" spans="1:8" ht="21.75" customHeight="1">
      <c r="A93" s="5" t="s">
        <v>51</v>
      </c>
      <c r="B93" s="222" t="s">
        <v>351</v>
      </c>
      <c r="C93" s="223"/>
      <c r="D93" s="223"/>
      <c r="E93" s="223"/>
      <c r="F93" s="223"/>
      <c r="G93" s="224"/>
      <c r="H93" s="129" t="s">
        <v>26</v>
      </c>
    </row>
    <row r="94" spans="1:8" ht="21.75" customHeight="1">
      <c r="A94" s="205"/>
      <c r="B94" s="205"/>
      <c r="C94" s="205"/>
      <c r="D94" s="205"/>
      <c r="E94" s="205"/>
      <c r="F94" s="205"/>
      <c r="G94" s="205"/>
      <c r="H94" s="122" t="s">
        <v>26</v>
      </c>
    </row>
    <row r="95" spans="1:8" ht="21.75" customHeight="1">
      <c r="A95" s="199" t="s">
        <v>137</v>
      </c>
      <c r="B95" s="199"/>
      <c r="C95" s="199"/>
      <c r="D95" s="199"/>
      <c r="E95" s="199"/>
      <c r="F95" s="199"/>
      <c r="G95" s="199"/>
      <c r="H95" s="199"/>
    </row>
    <row r="96" spans="1:8" ht="21.75" customHeight="1">
      <c r="A96" s="46" t="s">
        <v>26</v>
      </c>
      <c r="B96" s="212" t="s">
        <v>22</v>
      </c>
      <c r="C96" s="212"/>
      <c r="D96" s="212"/>
      <c r="E96" s="212"/>
      <c r="F96" s="212"/>
      <c r="G96" s="11" t="s">
        <v>1</v>
      </c>
      <c r="H96" s="46" t="s">
        <v>44</v>
      </c>
    </row>
    <row r="97" spans="1:8" ht="21.75" customHeight="1">
      <c r="A97" s="47" t="s">
        <v>51</v>
      </c>
      <c r="B97" s="207" t="s">
        <v>16</v>
      </c>
      <c r="C97" s="207"/>
      <c r="D97" s="207"/>
      <c r="E97" s="207"/>
      <c r="F97" s="207"/>
      <c r="G97" s="16">
        <v>0</v>
      </c>
      <c r="H97" s="121" t="s">
        <v>26</v>
      </c>
    </row>
    <row r="98" spans="1:8" ht="21.75" customHeight="1">
      <c r="A98" s="47" t="s">
        <v>53</v>
      </c>
      <c r="B98" s="207" t="s">
        <v>20</v>
      </c>
      <c r="C98" s="207"/>
      <c r="D98" s="207"/>
      <c r="E98" s="207"/>
      <c r="F98" s="207"/>
      <c r="G98" s="63">
        <v>0</v>
      </c>
      <c r="H98" s="119" t="s">
        <v>26</v>
      </c>
    </row>
    <row r="99" spans="1:8" ht="21.75" customHeight="1">
      <c r="A99" s="47" t="s">
        <v>55</v>
      </c>
      <c r="B99" s="218" t="s">
        <v>17</v>
      </c>
      <c r="C99" s="218"/>
      <c r="D99" s="218"/>
      <c r="E99" s="218"/>
      <c r="F99" s="218"/>
      <c r="G99" s="17" t="s">
        <v>26</v>
      </c>
      <c r="H99" s="121" t="s">
        <v>26</v>
      </c>
    </row>
    <row r="100" spans="1:8" ht="21.75" customHeight="1">
      <c r="A100" s="47"/>
      <c r="B100" s="47" t="s">
        <v>138</v>
      </c>
      <c r="C100" s="218" t="s">
        <v>52</v>
      </c>
      <c r="D100" s="218"/>
      <c r="E100" s="218"/>
      <c r="F100" s="218"/>
      <c r="G100" s="63">
        <v>0</v>
      </c>
      <c r="H100" s="121" t="s">
        <v>26</v>
      </c>
    </row>
    <row r="101" spans="1:8" ht="21.75" customHeight="1">
      <c r="A101" s="47"/>
      <c r="B101" s="41" t="s">
        <v>139</v>
      </c>
      <c r="C101" s="207" t="s">
        <v>54</v>
      </c>
      <c r="D101" s="207"/>
      <c r="E101" s="207"/>
      <c r="F101" s="207"/>
      <c r="G101" s="63">
        <v>0</v>
      </c>
      <c r="H101" s="121" t="s">
        <v>26</v>
      </c>
    </row>
    <row r="102" spans="1:8" ht="21.75" customHeight="1">
      <c r="A102" s="47"/>
      <c r="B102" s="41" t="s">
        <v>140</v>
      </c>
      <c r="C102" s="207" t="s">
        <v>18</v>
      </c>
      <c r="D102" s="207"/>
      <c r="E102" s="207"/>
      <c r="F102" s="207"/>
      <c r="G102" s="63">
        <v>0</v>
      </c>
      <c r="H102" s="121" t="s">
        <v>26</v>
      </c>
    </row>
    <row r="103" spans="1:8" ht="21.75" customHeight="1">
      <c r="A103" s="47"/>
      <c r="B103" s="41" t="s">
        <v>141</v>
      </c>
      <c r="C103" s="207" t="s">
        <v>19</v>
      </c>
      <c r="D103" s="207"/>
      <c r="E103" s="207"/>
      <c r="F103" s="207"/>
      <c r="G103" s="49" t="s">
        <v>1</v>
      </c>
      <c r="H103" s="121" t="s">
        <v>26</v>
      </c>
    </row>
    <row r="104" spans="1:8" ht="21.75" customHeight="1">
      <c r="A104" s="47"/>
      <c r="B104" s="41" t="s">
        <v>142</v>
      </c>
      <c r="C104" s="207" t="s">
        <v>58</v>
      </c>
      <c r="D104" s="207"/>
      <c r="E104" s="207"/>
      <c r="F104" s="207"/>
      <c r="G104" s="47" t="s">
        <v>1</v>
      </c>
      <c r="H104" s="121" t="s">
        <v>26</v>
      </c>
    </row>
    <row r="105" spans="1:8" ht="21.75" customHeight="1">
      <c r="A105" s="200" t="s">
        <v>143</v>
      </c>
      <c r="B105" s="200"/>
      <c r="C105" s="200"/>
      <c r="D105" s="200"/>
      <c r="E105" s="200"/>
      <c r="F105" s="200"/>
      <c r="G105" s="200"/>
      <c r="H105" s="122" t="s">
        <v>26</v>
      </c>
    </row>
    <row r="106" spans="1:8" ht="21.75" customHeight="1">
      <c r="A106" s="199" t="s">
        <v>144</v>
      </c>
      <c r="B106" s="199"/>
      <c r="C106" s="199"/>
      <c r="D106" s="199"/>
      <c r="E106" s="199"/>
      <c r="F106" s="199"/>
      <c r="G106" s="199"/>
      <c r="H106" s="199"/>
    </row>
    <row r="107" spans="1:8" ht="21.75" customHeight="1">
      <c r="A107" s="46" t="str">
        <f>A96</f>
        <v xml:space="preserve"> </v>
      </c>
      <c r="B107" s="212" t="s">
        <v>22</v>
      </c>
      <c r="C107" s="212"/>
      <c r="D107" s="212"/>
      <c r="E107" s="212"/>
      <c r="F107" s="212"/>
      <c r="G107" s="212"/>
      <c r="H107" s="46" t="s">
        <v>44</v>
      </c>
    </row>
    <row r="108" spans="1:8" ht="21.75" customHeight="1">
      <c r="A108" s="47" t="s">
        <v>51</v>
      </c>
      <c r="B108" s="207" t="s">
        <v>21</v>
      </c>
      <c r="C108" s="207"/>
      <c r="D108" s="207"/>
      <c r="E108" s="207"/>
      <c r="F108" s="207"/>
      <c r="G108" s="207"/>
      <c r="H108" s="128" t="s">
        <v>26</v>
      </c>
    </row>
    <row r="109" spans="1:8" ht="21.75" customHeight="1">
      <c r="A109" s="47" t="s">
        <v>53</v>
      </c>
      <c r="B109" s="207" t="s">
        <v>145</v>
      </c>
      <c r="C109" s="207"/>
      <c r="D109" s="207"/>
      <c r="E109" s="207"/>
      <c r="F109" s="207"/>
      <c r="G109" s="207"/>
      <c r="H109" s="128" t="s">
        <v>26</v>
      </c>
    </row>
    <row r="110" spans="1:8" ht="21.75" customHeight="1">
      <c r="A110" s="47" t="s">
        <v>55</v>
      </c>
      <c r="B110" s="207" t="s">
        <v>146</v>
      </c>
      <c r="C110" s="207"/>
      <c r="D110" s="207"/>
      <c r="E110" s="207"/>
      <c r="F110" s="207"/>
      <c r="G110" s="207"/>
      <c r="H110" s="128" t="s">
        <v>26</v>
      </c>
    </row>
    <row r="111" spans="1:8" ht="21.75" customHeight="1">
      <c r="A111" s="47" t="s">
        <v>56</v>
      </c>
      <c r="B111" s="207" t="s">
        <v>147</v>
      </c>
      <c r="C111" s="207"/>
      <c r="D111" s="207"/>
      <c r="E111" s="207"/>
      <c r="F111" s="207"/>
      <c r="G111" s="207"/>
      <c r="H111" s="128" t="s">
        <v>26</v>
      </c>
    </row>
    <row r="112" spans="1:8" ht="21.75" customHeight="1">
      <c r="A112" s="47" t="s">
        <v>57</v>
      </c>
      <c r="B112" s="207" t="s">
        <v>148</v>
      </c>
      <c r="C112" s="207"/>
      <c r="D112" s="207"/>
      <c r="E112" s="207"/>
      <c r="F112" s="207"/>
      <c r="G112" s="207"/>
      <c r="H112" s="128" t="s">
        <v>26</v>
      </c>
    </row>
    <row r="113" spans="1:8" ht="21.75" customHeight="1">
      <c r="A113" s="225" t="s">
        <v>149</v>
      </c>
      <c r="B113" s="225"/>
      <c r="C113" s="225"/>
      <c r="D113" s="225"/>
      <c r="E113" s="225"/>
      <c r="F113" s="225"/>
      <c r="G113" s="225"/>
      <c r="H113" s="128" t="s">
        <v>26</v>
      </c>
    </row>
    <row r="114" spans="1:8" ht="21.75" customHeight="1">
      <c r="A114" s="47" t="s">
        <v>64</v>
      </c>
      <c r="B114" s="207" t="s">
        <v>150</v>
      </c>
      <c r="C114" s="207"/>
      <c r="D114" s="207"/>
      <c r="E114" s="207"/>
      <c r="F114" s="207"/>
      <c r="G114" s="207"/>
      <c r="H114" s="128" t="s">
        <v>26</v>
      </c>
    </row>
    <row r="115" spans="1:8" ht="21.75" customHeight="1">
      <c r="A115" s="205" t="s">
        <v>59</v>
      </c>
      <c r="B115" s="205"/>
      <c r="C115" s="205"/>
      <c r="D115" s="205"/>
      <c r="E115" s="205"/>
      <c r="F115" s="205"/>
      <c r="G115" s="205"/>
      <c r="H115" s="122" t="s">
        <v>26</v>
      </c>
    </row>
    <row r="117" spans="1:8" ht="21.75" customHeight="1">
      <c r="E117" s="40"/>
      <c r="F117" s="38"/>
      <c r="G117" s="39"/>
    </row>
  </sheetData>
  <mergeCells count="126">
    <mergeCell ref="A115:G115"/>
    <mergeCell ref="B110:G110"/>
    <mergeCell ref="B111:G111"/>
    <mergeCell ref="B112:G112"/>
    <mergeCell ref="A106:H106"/>
    <mergeCell ref="B107:G107"/>
    <mergeCell ref="B108:G108"/>
    <mergeCell ref="B109:G109"/>
    <mergeCell ref="A113:G113"/>
    <mergeCell ref="B114:G114"/>
    <mergeCell ref="C103:F103"/>
    <mergeCell ref="C104:F104"/>
    <mergeCell ref="A105:G105"/>
    <mergeCell ref="C100:F100"/>
    <mergeCell ref="C101:F101"/>
    <mergeCell ref="C102:F102"/>
    <mergeCell ref="B97:F97"/>
    <mergeCell ref="B98:F98"/>
    <mergeCell ref="B99:F99"/>
    <mergeCell ref="A94:G94"/>
    <mergeCell ref="A95:H95"/>
    <mergeCell ref="B96:F96"/>
    <mergeCell ref="A90:G90"/>
    <mergeCell ref="A91:H91"/>
    <mergeCell ref="A87:G87"/>
    <mergeCell ref="B88:G88"/>
    <mergeCell ref="B89:G89"/>
    <mergeCell ref="B92:G92"/>
    <mergeCell ref="B93:G93"/>
    <mergeCell ref="B84:G84"/>
    <mergeCell ref="B85:G85"/>
    <mergeCell ref="A86:G86"/>
    <mergeCell ref="B81:F81"/>
    <mergeCell ref="B82:F82"/>
    <mergeCell ref="A83:F83"/>
    <mergeCell ref="B78:F78"/>
    <mergeCell ref="B79:F79"/>
    <mergeCell ref="B80:F80"/>
    <mergeCell ref="A74:F74"/>
    <mergeCell ref="A75:H75"/>
    <mergeCell ref="B76:F76"/>
    <mergeCell ref="B77:F77"/>
    <mergeCell ref="B71:F71"/>
    <mergeCell ref="B72:F72"/>
    <mergeCell ref="B73:F73"/>
    <mergeCell ref="B68:F68"/>
    <mergeCell ref="B69:F69"/>
    <mergeCell ref="B70:F70"/>
    <mergeCell ref="A64:G64"/>
    <mergeCell ref="A65:H65"/>
    <mergeCell ref="A66:H66"/>
    <mergeCell ref="B67:F67"/>
    <mergeCell ref="B61:G61"/>
    <mergeCell ref="B62:G62"/>
    <mergeCell ref="B63:G63"/>
    <mergeCell ref="B58:E58"/>
    <mergeCell ref="F58:G58"/>
    <mergeCell ref="A59:G59"/>
    <mergeCell ref="A60:G60"/>
    <mergeCell ref="B56:E56"/>
    <mergeCell ref="F56:G56"/>
    <mergeCell ref="B57:E57"/>
    <mergeCell ref="F57:G57"/>
    <mergeCell ref="B54:E54"/>
    <mergeCell ref="F54:G54"/>
    <mergeCell ref="B55:E55"/>
    <mergeCell ref="F55:G55"/>
    <mergeCell ref="B52:E52"/>
    <mergeCell ref="F52:G52"/>
    <mergeCell ref="B53:E53"/>
    <mergeCell ref="F53:G53"/>
    <mergeCell ref="B48:F48"/>
    <mergeCell ref="A49:F49"/>
    <mergeCell ref="B50:H50"/>
    <mergeCell ref="B51:E51"/>
    <mergeCell ref="F51:G51"/>
    <mergeCell ref="B45:F45"/>
    <mergeCell ref="B46:F46"/>
    <mergeCell ref="B47:F47"/>
    <mergeCell ref="B42:F42"/>
    <mergeCell ref="B43:F43"/>
    <mergeCell ref="B44:F44"/>
    <mergeCell ref="A39:F39"/>
    <mergeCell ref="B40:F40"/>
    <mergeCell ref="B41:F41"/>
    <mergeCell ref="A35:H35"/>
    <mergeCell ref="B36:F36"/>
    <mergeCell ref="B37:F37"/>
    <mergeCell ref="B38:F38"/>
    <mergeCell ref="B32:E32"/>
    <mergeCell ref="B33:E33"/>
    <mergeCell ref="A34:G34"/>
    <mergeCell ref="B29:E29"/>
    <mergeCell ref="B30:E30"/>
    <mergeCell ref="B31:E31"/>
    <mergeCell ref="A25:H25"/>
    <mergeCell ref="B26:E26"/>
    <mergeCell ref="B27:E27"/>
    <mergeCell ref="B28:E28"/>
    <mergeCell ref="A23:E23"/>
    <mergeCell ref="F23:G23"/>
    <mergeCell ref="A24:E24"/>
    <mergeCell ref="F24:G24"/>
    <mergeCell ref="A19:H19"/>
    <mergeCell ref="A20:H20"/>
    <mergeCell ref="A21:H21"/>
    <mergeCell ref="A22:E22"/>
    <mergeCell ref="F22:G22"/>
    <mergeCell ref="A1:H1"/>
    <mergeCell ref="A2:H2"/>
    <mergeCell ref="A3:H3"/>
    <mergeCell ref="A4:H4"/>
    <mergeCell ref="A5:H5"/>
    <mergeCell ref="A6:H6"/>
    <mergeCell ref="A13:H13"/>
    <mergeCell ref="A14:H14"/>
    <mergeCell ref="A15:H15"/>
    <mergeCell ref="A16:H16"/>
    <mergeCell ref="A17:H17"/>
    <mergeCell ref="A18:H18"/>
    <mergeCell ref="A7:H7"/>
    <mergeCell ref="A8:H8"/>
    <mergeCell ref="A9:H9"/>
    <mergeCell ref="A10:H10"/>
    <mergeCell ref="A11:H11"/>
    <mergeCell ref="A12:H12"/>
  </mergeCells>
  <pageMargins left="0.511811024" right="0.511811024" top="0.78740157499999996" bottom="0.78740157499999996" header="0.31496062000000002" footer="0.31496062000000002"/>
  <pageSetup paperSize="9" scale="80" fitToHeight="0" orientation="portrait" r:id="rId1"/>
  <rowBreaks count="1" manualBreakCount="1">
    <brk id="3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pageSetUpPr fitToPage="1"/>
  </sheetPr>
  <dimension ref="A1:K117"/>
  <sheetViews>
    <sheetView view="pageBreakPreview" topLeftCell="A100" zoomScaleNormal="100" zoomScaleSheetLayoutView="100" workbookViewId="0">
      <selection activeCell="G73" sqref="G73"/>
    </sheetView>
  </sheetViews>
  <sheetFormatPr defaultRowHeight="21.75" customHeight="1"/>
  <cols>
    <col min="1" max="4" width="9.140625" style="8"/>
    <col min="5" max="5" width="11.140625" style="8" customWidth="1"/>
    <col min="6" max="6" width="33" style="8" customWidth="1"/>
    <col min="7" max="7" width="10.5703125" style="8" customWidth="1"/>
    <col min="8" max="8" width="25" style="8" customWidth="1"/>
    <col min="9" max="244" width="9.140625" style="8"/>
    <col min="245" max="245" width="10.28515625" style="8" customWidth="1"/>
    <col min="246" max="246" width="25.7109375" style="8" customWidth="1"/>
    <col min="247" max="247" width="9.42578125" style="8" customWidth="1"/>
    <col min="248" max="250" width="9.140625" style="8"/>
    <col min="251" max="251" width="15.5703125" style="8" bestFit="1" customWidth="1"/>
    <col min="252" max="252" width="10.42578125" style="8" bestFit="1" customWidth="1"/>
    <col min="253" max="255" width="9.140625" style="8"/>
    <col min="256" max="256" width="9.7109375" style="8" customWidth="1"/>
    <col min="257" max="500" width="9.140625" style="8"/>
    <col min="501" max="501" width="10.28515625" style="8" customWidth="1"/>
    <col min="502" max="502" width="25.7109375" style="8" customWidth="1"/>
    <col min="503" max="503" width="9.42578125" style="8" customWidth="1"/>
    <col min="504" max="506" width="9.140625" style="8"/>
    <col min="507" max="507" width="15.5703125" style="8" bestFit="1" customWidth="1"/>
    <col min="508" max="508" width="10.42578125" style="8" bestFit="1" customWidth="1"/>
    <col min="509" max="511" width="9.140625" style="8"/>
    <col min="512" max="512" width="9.7109375" style="8" customWidth="1"/>
    <col min="513" max="756" width="9.140625" style="8"/>
    <col min="757" max="757" width="10.28515625" style="8" customWidth="1"/>
    <col min="758" max="758" width="25.7109375" style="8" customWidth="1"/>
    <col min="759" max="759" width="9.42578125" style="8" customWidth="1"/>
    <col min="760" max="762" width="9.140625" style="8"/>
    <col min="763" max="763" width="15.5703125" style="8" bestFit="1" customWidth="1"/>
    <col min="764" max="764" width="10.42578125" style="8" bestFit="1" customWidth="1"/>
    <col min="765" max="767" width="9.140625" style="8"/>
    <col min="768" max="768" width="9.7109375" style="8" customWidth="1"/>
    <col min="769" max="1012" width="9.140625" style="8"/>
    <col min="1013" max="1013" width="10.28515625" style="8" customWidth="1"/>
    <col min="1014" max="1014" width="25.7109375" style="8" customWidth="1"/>
    <col min="1015" max="1015" width="9.42578125" style="8" customWidth="1"/>
    <col min="1016" max="1018" width="9.140625" style="8"/>
    <col min="1019" max="1019" width="15.5703125" style="8" bestFit="1" customWidth="1"/>
    <col min="1020" max="1020" width="10.42578125" style="8" bestFit="1" customWidth="1"/>
    <col min="1021" max="1023" width="9.140625" style="8"/>
    <col min="1024" max="1024" width="9.7109375" style="8" customWidth="1"/>
    <col min="1025" max="1268" width="9.140625" style="8"/>
    <col min="1269" max="1269" width="10.28515625" style="8" customWidth="1"/>
    <col min="1270" max="1270" width="25.7109375" style="8" customWidth="1"/>
    <col min="1271" max="1271" width="9.42578125" style="8" customWidth="1"/>
    <col min="1272" max="1274" width="9.140625" style="8"/>
    <col min="1275" max="1275" width="15.5703125" style="8" bestFit="1" customWidth="1"/>
    <col min="1276" max="1276" width="10.42578125" style="8" bestFit="1" customWidth="1"/>
    <col min="1277" max="1279" width="9.140625" style="8"/>
    <col min="1280" max="1280" width="9.7109375" style="8" customWidth="1"/>
    <col min="1281" max="1524" width="9.140625" style="8"/>
    <col min="1525" max="1525" width="10.28515625" style="8" customWidth="1"/>
    <col min="1526" max="1526" width="25.7109375" style="8" customWidth="1"/>
    <col min="1527" max="1527" width="9.42578125" style="8" customWidth="1"/>
    <col min="1528" max="1530" width="9.140625" style="8"/>
    <col min="1531" max="1531" width="15.5703125" style="8" bestFit="1" customWidth="1"/>
    <col min="1532" max="1532" width="10.42578125" style="8" bestFit="1" customWidth="1"/>
    <col min="1533" max="1535" width="9.140625" style="8"/>
    <col min="1536" max="1536" width="9.7109375" style="8" customWidth="1"/>
    <col min="1537" max="1780" width="9.140625" style="8"/>
    <col min="1781" max="1781" width="10.28515625" style="8" customWidth="1"/>
    <col min="1782" max="1782" width="25.7109375" style="8" customWidth="1"/>
    <col min="1783" max="1783" width="9.42578125" style="8" customWidth="1"/>
    <col min="1784" max="1786" width="9.140625" style="8"/>
    <col min="1787" max="1787" width="15.5703125" style="8" bestFit="1" customWidth="1"/>
    <col min="1788" max="1788" width="10.42578125" style="8" bestFit="1" customWidth="1"/>
    <col min="1789" max="1791" width="9.140625" style="8"/>
    <col min="1792" max="1792" width="9.7109375" style="8" customWidth="1"/>
    <col min="1793" max="2036" width="9.140625" style="8"/>
    <col min="2037" max="2037" width="10.28515625" style="8" customWidth="1"/>
    <col min="2038" max="2038" width="25.7109375" style="8" customWidth="1"/>
    <col min="2039" max="2039" width="9.42578125" style="8" customWidth="1"/>
    <col min="2040" max="2042" width="9.140625" style="8"/>
    <col min="2043" max="2043" width="15.5703125" style="8" bestFit="1" customWidth="1"/>
    <col min="2044" max="2044" width="10.42578125" style="8" bestFit="1" customWidth="1"/>
    <col min="2045" max="2047" width="9.140625" style="8"/>
    <col min="2048" max="2048" width="9.7109375" style="8" customWidth="1"/>
    <col min="2049" max="2292" width="9.140625" style="8"/>
    <col min="2293" max="2293" width="10.28515625" style="8" customWidth="1"/>
    <col min="2294" max="2294" width="25.7109375" style="8" customWidth="1"/>
    <col min="2295" max="2295" width="9.42578125" style="8" customWidth="1"/>
    <col min="2296" max="2298" width="9.140625" style="8"/>
    <col min="2299" max="2299" width="15.5703125" style="8" bestFit="1" customWidth="1"/>
    <col min="2300" max="2300" width="10.42578125" style="8" bestFit="1" customWidth="1"/>
    <col min="2301" max="2303" width="9.140625" style="8"/>
    <col min="2304" max="2304" width="9.7109375" style="8" customWidth="1"/>
    <col min="2305" max="2548" width="9.140625" style="8"/>
    <col min="2549" max="2549" width="10.28515625" style="8" customWidth="1"/>
    <col min="2550" max="2550" width="25.7109375" style="8" customWidth="1"/>
    <col min="2551" max="2551" width="9.42578125" style="8" customWidth="1"/>
    <col min="2552" max="2554" width="9.140625" style="8"/>
    <col min="2555" max="2555" width="15.5703125" style="8" bestFit="1" customWidth="1"/>
    <col min="2556" max="2556" width="10.42578125" style="8" bestFit="1" customWidth="1"/>
    <col min="2557" max="2559" width="9.140625" style="8"/>
    <col min="2560" max="2560" width="9.7109375" style="8" customWidth="1"/>
    <col min="2561" max="2804" width="9.140625" style="8"/>
    <col min="2805" max="2805" width="10.28515625" style="8" customWidth="1"/>
    <col min="2806" max="2806" width="25.7109375" style="8" customWidth="1"/>
    <col min="2807" max="2807" width="9.42578125" style="8" customWidth="1"/>
    <col min="2808" max="2810" width="9.140625" style="8"/>
    <col min="2811" max="2811" width="15.5703125" style="8" bestFit="1" customWidth="1"/>
    <col min="2812" max="2812" width="10.42578125" style="8" bestFit="1" customWidth="1"/>
    <col min="2813" max="2815" width="9.140625" style="8"/>
    <col min="2816" max="2816" width="9.7109375" style="8" customWidth="1"/>
    <col min="2817" max="3060" width="9.140625" style="8"/>
    <col min="3061" max="3061" width="10.28515625" style="8" customWidth="1"/>
    <col min="3062" max="3062" width="25.7109375" style="8" customWidth="1"/>
    <col min="3063" max="3063" width="9.42578125" style="8" customWidth="1"/>
    <col min="3064" max="3066" width="9.140625" style="8"/>
    <col min="3067" max="3067" width="15.5703125" style="8" bestFit="1" customWidth="1"/>
    <col min="3068" max="3068" width="10.42578125" style="8" bestFit="1" customWidth="1"/>
    <col min="3069" max="3071" width="9.140625" style="8"/>
    <col min="3072" max="3072" width="9.7109375" style="8" customWidth="1"/>
    <col min="3073" max="3316" width="9.140625" style="8"/>
    <col min="3317" max="3317" width="10.28515625" style="8" customWidth="1"/>
    <col min="3318" max="3318" width="25.7109375" style="8" customWidth="1"/>
    <col min="3319" max="3319" width="9.42578125" style="8" customWidth="1"/>
    <col min="3320" max="3322" width="9.140625" style="8"/>
    <col min="3323" max="3323" width="15.5703125" style="8" bestFit="1" customWidth="1"/>
    <col min="3324" max="3324" width="10.42578125" style="8" bestFit="1" customWidth="1"/>
    <col min="3325" max="3327" width="9.140625" style="8"/>
    <col min="3328" max="3328" width="9.7109375" style="8" customWidth="1"/>
    <col min="3329" max="3572" width="9.140625" style="8"/>
    <col min="3573" max="3573" width="10.28515625" style="8" customWidth="1"/>
    <col min="3574" max="3574" width="25.7109375" style="8" customWidth="1"/>
    <col min="3575" max="3575" width="9.42578125" style="8" customWidth="1"/>
    <col min="3576" max="3578" width="9.140625" style="8"/>
    <col min="3579" max="3579" width="15.5703125" style="8" bestFit="1" customWidth="1"/>
    <col min="3580" max="3580" width="10.42578125" style="8" bestFit="1" customWidth="1"/>
    <col min="3581" max="3583" width="9.140625" style="8"/>
    <col min="3584" max="3584" width="9.7109375" style="8" customWidth="1"/>
    <col min="3585" max="3828" width="9.140625" style="8"/>
    <col min="3829" max="3829" width="10.28515625" style="8" customWidth="1"/>
    <col min="3830" max="3830" width="25.7109375" style="8" customWidth="1"/>
    <col min="3831" max="3831" width="9.42578125" style="8" customWidth="1"/>
    <col min="3832" max="3834" width="9.140625" style="8"/>
    <col min="3835" max="3835" width="15.5703125" style="8" bestFit="1" customWidth="1"/>
    <col min="3836" max="3836" width="10.42578125" style="8" bestFit="1" customWidth="1"/>
    <col min="3837" max="3839" width="9.140625" style="8"/>
    <col min="3840" max="3840" width="9.7109375" style="8" customWidth="1"/>
    <col min="3841" max="4084" width="9.140625" style="8"/>
    <col min="4085" max="4085" width="10.28515625" style="8" customWidth="1"/>
    <col min="4086" max="4086" width="25.7109375" style="8" customWidth="1"/>
    <col min="4087" max="4087" width="9.42578125" style="8" customWidth="1"/>
    <col min="4088" max="4090" width="9.140625" style="8"/>
    <col min="4091" max="4091" width="15.5703125" style="8" bestFit="1" customWidth="1"/>
    <col min="4092" max="4092" width="10.42578125" style="8" bestFit="1" customWidth="1"/>
    <col min="4093" max="4095" width="9.140625" style="8"/>
    <col min="4096" max="4096" width="9.7109375" style="8" customWidth="1"/>
    <col min="4097" max="4340" width="9.140625" style="8"/>
    <col min="4341" max="4341" width="10.28515625" style="8" customWidth="1"/>
    <col min="4342" max="4342" width="25.7109375" style="8" customWidth="1"/>
    <col min="4343" max="4343" width="9.42578125" style="8" customWidth="1"/>
    <col min="4344" max="4346" width="9.140625" style="8"/>
    <col min="4347" max="4347" width="15.5703125" style="8" bestFit="1" customWidth="1"/>
    <col min="4348" max="4348" width="10.42578125" style="8" bestFit="1" customWidth="1"/>
    <col min="4349" max="4351" width="9.140625" style="8"/>
    <col min="4352" max="4352" width="9.7109375" style="8" customWidth="1"/>
    <col min="4353" max="4596" width="9.140625" style="8"/>
    <col min="4597" max="4597" width="10.28515625" style="8" customWidth="1"/>
    <col min="4598" max="4598" width="25.7109375" style="8" customWidth="1"/>
    <col min="4599" max="4599" width="9.42578125" style="8" customWidth="1"/>
    <col min="4600" max="4602" width="9.140625" style="8"/>
    <col min="4603" max="4603" width="15.5703125" style="8" bestFit="1" customWidth="1"/>
    <col min="4604" max="4604" width="10.42578125" style="8" bestFit="1" customWidth="1"/>
    <col min="4605" max="4607" width="9.140625" style="8"/>
    <col min="4608" max="4608" width="9.7109375" style="8" customWidth="1"/>
    <col min="4609" max="4852" width="9.140625" style="8"/>
    <col min="4853" max="4853" width="10.28515625" style="8" customWidth="1"/>
    <col min="4854" max="4854" width="25.7109375" style="8" customWidth="1"/>
    <col min="4855" max="4855" width="9.42578125" style="8" customWidth="1"/>
    <col min="4856" max="4858" width="9.140625" style="8"/>
    <col min="4859" max="4859" width="15.5703125" style="8" bestFit="1" customWidth="1"/>
    <col min="4860" max="4860" width="10.42578125" style="8" bestFit="1" customWidth="1"/>
    <col min="4861" max="4863" width="9.140625" style="8"/>
    <col min="4864" max="4864" width="9.7109375" style="8" customWidth="1"/>
    <col min="4865" max="5108" width="9.140625" style="8"/>
    <col min="5109" max="5109" width="10.28515625" style="8" customWidth="1"/>
    <col min="5110" max="5110" width="25.7109375" style="8" customWidth="1"/>
    <col min="5111" max="5111" width="9.42578125" style="8" customWidth="1"/>
    <col min="5112" max="5114" width="9.140625" style="8"/>
    <col min="5115" max="5115" width="15.5703125" style="8" bestFit="1" customWidth="1"/>
    <col min="5116" max="5116" width="10.42578125" style="8" bestFit="1" customWidth="1"/>
    <col min="5117" max="5119" width="9.140625" style="8"/>
    <col min="5120" max="5120" width="9.7109375" style="8" customWidth="1"/>
    <col min="5121" max="5364" width="9.140625" style="8"/>
    <col min="5365" max="5365" width="10.28515625" style="8" customWidth="1"/>
    <col min="5366" max="5366" width="25.7109375" style="8" customWidth="1"/>
    <col min="5367" max="5367" width="9.42578125" style="8" customWidth="1"/>
    <col min="5368" max="5370" width="9.140625" style="8"/>
    <col min="5371" max="5371" width="15.5703125" style="8" bestFit="1" customWidth="1"/>
    <col min="5372" max="5372" width="10.42578125" style="8" bestFit="1" customWidth="1"/>
    <col min="5373" max="5375" width="9.140625" style="8"/>
    <col min="5376" max="5376" width="9.7109375" style="8" customWidth="1"/>
    <col min="5377" max="5620" width="9.140625" style="8"/>
    <col min="5621" max="5621" width="10.28515625" style="8" customWidth="1"/>
    <col min="5622" max="5622" width="25.7109375" style="8" customWidth="1"/>
    <col min="5623" max="5623" width="9.42578125" style="8" customWidth="1"/>
    <col min="5624" max="5626" width="9.140625" style="8"/>
    <col min="5627" max="5627" width="15.5703125" style="8" bestFit="1" customWidth="1"/>
    <col min="5628" max="5628" width="10.42578125" style="8" bestFit="1" customWidth="1"/>
    <col min="5629" max="5631" width="9.140625" style="8"/>
    <col min="5632" max="5632" width="9.7109375" style="8" customWidth="1"/>
    <col min="5633" max="5876" width="9.140625" style="8"/>
    <col min="5877" max="5877" width="10.28515625" style="8" customWidth="1"/>
    <col min="5878" max="5878" width="25.7109375" style="8" customWidth="1"/>
    <col min="5879" max="5879" width="9.42578125" style="8" customWidth="1"/>
    <col min="5880" max="5882" width="9.140625" style="8"/>
    <col min="5883" max="5883" width="15.5703125" style="8" bestFit="1" customWidth="1"/>
    <col min="5884" max="5884" width="10.42578125" style="8" bestFit="1" customWidth="1"/>
    <col min="5885" max="5887" width="9.140625" style="8"/>
    <col min="5888" max="5888" width="9.7109375" style="8" customWidth="1"/>
    <col min="5889" max="6132" width="9.140625" style="8"/>
    <col min="6133" max="6133" width="10.28515625" style="8" customWidth="1"/>
    <col min="6134" max="6134" width="25.7109375" style="8" customWidth="1"/>
    <col min="6135" max="6135" width="9.42578125" style="8" customWidth="1"/>
    <col min="6136" max="6138" width="9.140625" style="8"/>
    <col min="6139" max="6139" width="15.5703125" style="8" bestFit="1" customWidth="1"/>
    <col min="6140" max="6140" width="10.42578125" style="8" bestFit="1" customWidth="1"/>
    <col min="6141" max="6143" width="9.140625" style="8"/>
    <col min="6144" max="6144" width="9.7109375" style="8" customWidth="1"/>
    <col min="6145" max="6388" width="9.140625" style="8"/>
    <col min="6389" max="6389" width="10.28515625" style="8" customWidth="1"/>
    <col min="6390" max="6390" width="25.7109375" style="8" customWidth="1"/>
    <col min="6391" max="6391" width="9.42578125" style="8" customWidth="1"/>
    <col min="6392" max="6394" width="9.140625" style="8"/>
    <col min="6395" max="6395" width="15.5703125" style="8" bestFit="1" customWidth="1"/>
    <col min="6396" max="6396" width="10.42578125" style="8" bestFit="1" customWidth="1"/>
    <col min="6397" max="6399" width="9.140625" style="8"/>
    <col min="6400" max="6400" width="9.7109375" style="8" customWidth="1"/>
    <col min="6401" max="6644" width="9.140625" style="8"/>
    <col min="6645" max="6645" width="10.28515625" style="8" customWidth="1"/>
    <col min="6646" max="6646" width="25.7109375" style="8" customWidth="1"/>
    <col min="6647" max="6647" width="9.42578125" style="8" customWidth="1"/>
    <col min="6648" max="6650" width="9.140625" style="8"/>
    <col min="6651" max="6651" width="15.5703125" style="8" bestFit="1" customWidth="1"/>
    <col min="6652" max="6652" width="10.42578125" style="8" bestFit="1" customWidth="1"/>
    <col min="6653" max="6655" width="9.140625" style="8"/>
    <col min="6656" max="6656" width="9.7109375" style="8" customWidth="1"/>
    <col min="6657" max="6900" width="9.140625" style="8"/>
    <col min="6901" max="6901" width="10.28515625" style="8" customWidth="1"/>
    <col min="6902" max="6902" width="25.7109375" style="8" customWidth="1"/>
    <col min="6903" max="6903" width="9.42578125" style="8" customWidth="1"/>
    <col min="6904" max="6906" width="9.140625" style="8"/>
    <col min="6907" max="6907" width="15.5703125" style="8" bestFit="1" customWidth="1"/>
    <col min="6908" max="6908" width="10.42578125" style="8" bestFit="1" customWidth="1"/>
    <col min="6909" max="6911" width="9.140625" style="8"/>
    <col min="6912" max="6912" width="9.7109375" style="8" customWidth="1"/>
    <col min="6913" max="7156" width="9.140625" style="8"/>
    <col min="7157" max="7157" width="10.28515625" style="8" customWidth="1"/>
    <col min="7158" max="7158" width="25.7109375" style="8" customWidth="1"/>
    <col min="7159" max="7159" width="9.42578125" style="8" customWidth="1"/>
    <col min="7160" max="7162" width="9.140625" style="8"/>
    <col min="7163" max="7163" width="15.5703125" style="8" bestFit="1" customWidth="1"/>
    <col min="7164" max="7164" width="10.42578125" style="8" bestFit="1" customWidth="1"/>
    <col min="7165" max="7167" width="9.140625" style="8"/>
    <col min="7168" max="7168" width="9.7109375" style="8" customWidth="1"/>
    <col min="7169" max="7412" width="9.140625" style="8"/>
    <col min="7413" max="7413" width="10.28515625" style="8" customWidth="1"/>
    <col min="7414" max="7414" width="25.7109375" style="8" customWidth="1"/>
    <col min="7415" max="7415" width="9.42578125" style="8" customWidth="1"/>
    <col min="7416" max="7418" width="9.140625" style="8"/>
    <col min="7419" max="7419" width="15.5703125" style="8" bestFit="1" customWidth="1"/>
    <col min="7420" max="7420" width="10.42578125" style="8" bestFit="1" customWidth="1"/>
    <col min="7421" max="7423" width="9.140625" style="8"/>
    <col min="7424" max="7424" width="9.7109375" style="8" customWidth="1"/>
    <col min="7425" max="7668" width="9.140625" style="8"/>
    <col min="7669" max="7669" width="10.28515625" style="8" customWidth="1"/>
    <col min="7670" max="7670" width="25.7109375" style="8" customWidth="1"/>
    <col min="7671" max="7671" width="9.42578125" style="8" customWidth="1"/>
    <col min="7672" max="7674" width="9.140625" style="8"/>
    <col min="7675" max="7675" width="15.5703125" style="8" bestFit="1" customWidth="1"/>
    <col min="7676" max="7676" width="10.42578125" style="8" bestFit="1" customWidth="1"/>
    <col min="7677" max="7679" width="9.140625" style="8"/>
    <col min="7680" max="7680" width="9.7109375" style="8" customWidth="1"/>
    <col min="7681" max="7924" width="9.140625" style="8"/>
    <col min="7925" max="7925" width="10.28515625" style="8" customWidth="1"/>
    <col min="7926" max="7926" width="25.7109375" style="8" customWidth="1"/>
    <col min="7927" max="7927" width="9.42578125" style="8" customWidth="1"/>
    <col min="7928" max="7930" width="9.140625" style="8"/>
    <col min="7931" max="7931" width="15.5703125" style="8" bestFit="1" customWidth="1"/>
    <col min="7932" max="7932" width="10.42578125" style="8" bestFit="1" customWidth="1"/>
    <col min="7933" max="7935" width="9.140625" style="8"/>
    <col min="7936" max="7936" width="9.7109375" style="8" customWidth="1"/>
    <col min="7937" max="8180" width="9.140625" style="8"/>
    <col min="8181" max="8181" width="10.28515625" style="8" customWidth="1"/>
    <col min="8182" max="8182" width="25.7109375" style="8" customWidth="1"/>
    <col min="8183" max="8183" width="9.42578125" style="8" customWidth="1"/>
    <col min="8184" max="8186" width="9.140625" style="8"/>
    <col min="8187" max="8187" width="15.5703125" style="8" bestFit="1" customWidth="1"/>
    <col min="8188" max="8188" width="10.42578125" style="8" bestFit="1" customWidth="1"/>
    <col min="8189" max="8191" width="9.140625" style="8"/>
    <col min="8192" max="8192" width="9.7109375" style="8" customWidth="1"/>
    <col min="8193" max="8436" width="9.140625" style="8"/>
    <col min="8437" max="8437" width="10.28515625" style="8" customWidth="1"/>
    <col min="8438" max="8438" width="25.7109375" style="8" customWidth="1"/>
    <col min="8439" max="8439" width="9.42578125" style="8" customWidth="1"/>
    <col min="8440" max="8442" width="9.140625" style="8"/>
    <col min="8443" max="8443" width="15.5703125" style="8" bestFit="1" customWidth="1"/>
    <col min="8444" max="8444" width="10.42578125" style="8" bestFit="1" customWidth="1"/>
    <col min="8445" max="8447" width="9.140625" style="8"/>
    <col min="8448" max="8448" width="9.7109375" style="8" customWidth="1"/>
    <col min="8449" max="8692" width="9.140625" style="8"/>
    <col min="8693" max="8693" width="10.28515625" style="8" customWidth="1"/>
    <col min="8694" max="8694" width="25.7109375" style="8" customWidth="1"/>
    <col min="8695" max="8695" width="9.42578125" style="8" customWidth="1"/>
    <col min="8696" max="8698" width="9.140625" style="8"/>
    <col min="8699" max="8699" width="15.5703125" style="8" bestFit="1" customWidth="1"/>
    <col min="8700" max="8700" width="10.42578125" style="8" bestFit="1" customWidth="1"/>
    <col min="8701" max="8703" width="9.140625" style="8"/>
    <col min="8704" max="8704" width="9.7109375" style="8" customWidth="1"/>
    <col min="8705" max="8948" width="9.140625" style="8"/>
    <col min="8949" max="8949" width="10.28515625" style="8" customWidth="1"/>
    <col min="8950" max="8950" width="25.7109375" style="8" customWidth="1"/>
    <col min="8951" max="8951" width="9.42578125" style="8" customWidth="1"/>
    <col min="8952" max="8954" width="9.140625" style="8"/>
    <col min="8955" max="8955" width="15.5703125" style="8" bestFit="1" customWidth="1"/>
    <col min="8956" max="8956" width="10.42578125" style="8" bestFit="1" customWidth="1"/>
    <col min="8957" max="8959" width="9.140625" style="8"/>
    <col min="8960" max="8960" width="9.7109375" style="8" customWidth="1"/>
    <col min="8961" max="9204" width="9.140625" style="8"/>
    <col min="9205" max="9205" width="10.28515625" style="8" customWidth="1"/>
    <col min="9206" max="9206" width="25.7109375" style="8" customWidth="1"/>
    <col min="9207" max="9207" width="9.42578125" style="8" customWidth="1"/>
    <col min="9208" max="9210" width="9.140625" style="8"/>
    <col min="9211" max="9211" width="15.5703125" style="8" bestFit="1" customWidth="1"/>
    <col min="9212" max="9212" width="10.42578125" style="8" bestFit="1" customWidth="1"/>
    <col min="9213" max="9215" width="9.140625" style="8"/>
    <col min="9216" max="9216" width="9.7109375" style="8" customWidth="1"/>
    <col min="9217" max="9460" width="9.140625" style="8"/>
    <col min="9461" max="9461" width="10.28515625" style="8" customWidth="1"/>
    <col min="9462" max="9462" width="25.7109375" style="8" customWidth="1"/>
    <col min="9463" max="9463" width="9.42578125" style="8" customWidth="1"/>
    <col min="9464" max="9466" width="9.140625" style="8"/>
    <col min="9467" max="9467" width="15.5703125" style="8" bestFit="1" customWidth="1"/>
    <col min="9468" max="9468" width="10.42578125" style="8" bestFit="1" customWidth="1"/>
    <col min="9469" max="9471" width="9.140625" style="8"/>
    <col min="9472" max="9472" width="9.7109375" style="8" customWidth="1"/>
    <col min="9473" max="9716" width="9.140625" style="8"/>
    <col min="9717" max="9717" width="10.28515625" style="8" customWidth="1"/>
    <col min="9718" max="9718" width="25.7109375" style="8" customWidth="1"/>
    <col min="9719" max="9719" width="9.42578125" style="8" customWidth="1"/>
    <col min="9720" max="9722" width="9.140625" style="8"/>
    <col min="9723" max="9723" width="15.5703125" style="8" bestFit="1" customWidth="1"/>
    <col min="9724" max="9724" width="10.42578125" style="8" bestFit="1" customWidth="1"/>
    <col min="9725" max="9727" width="9.140625" style="8"/>
    <col min="9728" max="9728" width="9.7109375" style="8" customWidth="1"/>
    <col min="9729" max="9972" width="9.140625" style="8"/>
    <col min="9973" max="9973" width="10.28515625" style="8" customWidth="1"/>
    <col min="9974" max="9974" width="25.7109375" style="8" customWidth="1"/>
    <col min="9975" max="9975" width="9.42578125" style="8" customWidth="1"/>
    <col min="9976" max="9978" width="9.140625" style="8"/>
    <col min="9979" max="9979" width="15.5703125" style="8" bestFit="1" customWidth="1"/>
    <col min="9980" max="9980" width="10.42578125" style="8" bestFit="1" customWidth="1"/>
    <col min="9981" max="9983" width="9.140625" style="8"/>
    <col min="9984" max="9984" width="9.7109375" style="8" customWidth="1"/>
    <col min="9985" max="10228" width="9.140625" style="8"/>
    <col min="10229" max="10229" width="10.28515625" style="8" customWidth="1"/>
    <col min="10230" max="10230" width="25.7109375" style="8" customWidth="1"/>
    <col min="10231" max="10231" width="9.42578125" style="8" customWidth="1"/>
    <col min="10232" max="10234" width="9.140625" style="8"/>
    <col min="10235" max="10235" width="15.5703125" style="8" bestFit="1" customWidth="1"/>
    <col min="10236" max="10236" width="10.42578125" style="8" bestFit="1" customWidth="1"/>
    <col min="10237" max="10239" width="9.140625" style="8"/>
    <col min="10240" max="10240" width="9.7109375" style="8" customWidth="1"/>
    <col min="10241" max="10484" width="9.140625" style="8"/>
    <col min="10485" max="10485" width="10.28515625" style="8" customWidth="1"/>
    <col min="10486" max="10486" width="25.7109375" style="8" customWidth="1"/>
    <col min="10487" max="10487" width="9.42578125" style="8" customWidth="1"/>
    <col min="10488" max="10490" width="9.140625" style="8"/>
    <col min="10491" max="10491" width="15.5703125" style="8" bestFit="1" customWidth="1"/>
    <col min="10492" max="10492" width="10.42578125" style="8" bestFit="1" customWidth="1"/>
    <col min="10493" max="10495" width="9.140625" style="8"/>
    <col min="10496" max="10496" width="9.7109375" style="8" customWidth="1"/>
    <col min="10497" max="10740" width="9.140625" style="8"/>
    <col min="10741" max="10741" width="10.28515625" style="8" customWidth="1"/>
    <col min="10742" max="10742" width="25.7109375" style="8" customWidth="1"/>
    <col min="10743" max="10743" width="9.42578125" style="8" customWidth="1"/>
    <col min="10744" max="10746" width="9.140625" style="8"/>
    <col min="10747" max="10747" width="15.5703125" style="8" bestFit="1" customWidth="1"/>
    <col min="10748" max="10748" width="10.42578125" style="8" bestFit="1" customWidth="1"/>
    <col min="10749" max="10751" width="9.140625" style="8"/>
    <col min="10752" max="10752" width="9.7109375" style="8" customWidth="1"/>
    <col min="10753" max="10996" width="9.140625" style="8"/>
    <col min="10997" max="10997" width="10.28515625" style="8" customWidth="1"/>
    <col min="10998" max="10998" width="25.7109375" style="8" customWidth="1"/>
    <col min="10999" max="10999" width="9.42578125" style="8" customWidth="1"/>
    <col min="11000" max="11002" width="9.140625" style="8"/>
    <col min="11003" max="11003" width="15.5703125" style="8" bestFit="1" customWidth="1"/>
    <col min="11004" max="11004" width="10.42578125" style="8" bestFit="1" customWidth="1"/>
    <col min="11005" max="11007" width="9.140625" style="8"/>
    <col min="11008" max="11008" width="9.7109375" style="8" customWidth="1"/>
    <col min="11009" max="11252" width="9.140625" style="8"/>
    <col min="11253" max="11253" width="10.28515625" style="8" customWidth="1"/>
    <col min="11254" max="11254" width="25.7109375" style="8" customWidth="1"/>
    <col min="11255" max="11255" width="9.42578125" style="8" customWidth="1"/>
    <col min="11256" max="11258" width="9.140625" style="8"/>
    <col min="11259" max="11259" width="15.5703125" style="8" bestFit="1" customWidth="1"/>
    <col min="11260" max="11260" width="10.42578125" style="8" bestFit="1" customWidth="1"/>
    <col min="11261" max="11263" width="9.140625" style="8"/>
    <col min="11264" max="11264" width="9.7109375" style="8" customWidth="1"/>
    <col min="11265" max="11508" width="9.140625" style="8"/>
    <col min="11509" max="11509" width="10.28515625" style="8" customWidth="1"/>
    <col min="11510" max="11510" width="25.7109375" style="8" customWidth="1"/>
    <col min="11511" max="11511" width="9.42578125" style="8" customWidth="1"/>
    <col min="11512" max="11514" width="9.140625" style="8"/>
    <col min="11515" max="11515" width="15.5703125" style="8" bestFit="1" customWidth="1"/>
    <col min="11516" max="11516" width="10.42578125" style="8" bestFit="1" customWidth="1"/>
    <col min="11517" max="11519" width="9.140625" style="8"/>
    <col min="11520" max="11520" width="9.7109375" style="8" customWidth="1"/>
    <col min="11521" max="11764" width="9.140625" style="8"/>
    <col min="11765" max="11765" width="10.28515625" style="8" customWidth="1"/>
    <col min="11766" max="11766" width="25.7109375" style="8" customWidth="1"/>
    <col min="11767" max="11767" width="9.42578125" style="8" customWidth="1"/>
    <col min="11768" max="11770" width="9.140625" style="8"/>
    <col min="11771" max="11771" width="15.5703125" style="8" bestFit="1" customWidth="1"/>
    <col min="11772" max="11772" width="10.42578125" style="8" bestFit="1" customWidth="1"/>
    <col min="11773" max="11775" width="9.140625" style="8"/>
    <col min="11776" max="11776" width="9.7109375" style="8" customWidth="1"/>
    <col min="11777" max="12020" width="9.140625" style="8"/>
    <col min="12021" max="12021" width="10.28515625" style="8" customWidth="1"/>
    <col min="12022" max="12022" width="25.7109375" style="8" customWidth="1"/>
    <col min="12023" max="12023" width="9.42578125" style="8" customWidth="1"/>
    <col min="12024" max="12026" width="9.140625" style="8"/>
    <col min="12027" max="12027" width="15.5703125" style="8" bestFit="1" customWidth="1"/>
    <col min="12028" max="12028" width="10.42578125" style="8" bestFit="1" customWidth="1"/>
    <col min="12029" max="12031" width="9.140625" style="8"/>
    <col min="12032" max="12032" width="9.7109375" style="8" customWidth="1"/>
    <col min="12033" max="12276" width="9.140625" style="8"/>
    <col min="12277" max="12277" width="10.28515625" style="8" customWidth="1"/>
    <col min="12278" max="12278" width="25.7109375" style="8" customWidth="1"/>
    <col min="12279" max="12279" width="9.42578125" style="8" customWidth="1"/>
    <col min="12280" max="12282" width="9.140625" style="8"/>
    <col min="12283" max="12283" width="15.5703125" style="8" bestFit="1" customWidth="1"/>
    <col min="12284" max="12284" width="10.42578125" style="8" bestFit="1" customWidth="1"/>
    <col min="12285" max="12287" width="9.140625" style="8"/>
    <col min="12288" max="12288" width="9.7109375" style="8" customWidth="1"/>
    <col min="12289" max="12532" width="9.140625" style="8"/>
    <col min="12533" max="12533" width="10.28515625" style="8" customWidth="1"/>
    <col min="12534" max="12534" width="25.7109375" style="8" customWidth="1"/>
    <col min="12535" max="12535" width="9.42578125" style="8" customWidth="1"/>
    <col min="12536" max="12538" width="9.140625" style="8"/>
    <col min="12539" max="12539" width="15.5703125" style="8" bestFit="1" customWidth="1"/>
    <col min="12540" max="12540" width="10.42578125" style="8" bestFit="1" customWidth="1"/>
    <col min="12541" max="12543" width="9.140625" style="8"/>
    <col min="12544" max="12544" width="9.7109375" style="8" customWidth="1"/>
    <col min="12545" max="12788" width="9.140625" style="8"/>
    <col min="12789" max="12789" width="10.28515625" style="8" customWidth="1"/>
    <col min="12790" max="12790" width="25.7109375" style="8" customWidth="1"/>
    <col min="12791" max="12791" width="9.42578125" style="8" customWidth="1"/>
    <col min="12792" max="12794" width="9.140625" style="8"/>
    <col min="12795" max="12795" width="15.5703125" style="8" bestFit="1" customWidth="1"/>
    <col min="12796" max="12796" width="10.42578125" style="8" bestFit="1" customWidth="1"/>
    <col min="12797" max="12799" width="9.140625" style="8"/>
    <col min="12800" max="12800" width="9.7109375" style="8" customWidth="1"/>
    <col min="12801" max="13044" width="9.140625" style="8"/>
    <col min="13045" max="13045" width="10.28515625" style="8" customWidth="1"/>
    <col min="13046" max="13046" width="25.7109375" style="8" customWidth="1"/>
    <col min="13047" max="13047" width="9.42578125" style="8" customWidth="1"/>
    <col min="13048" max="13050" width="9.140625" style="8"/>
    <col min="13051" max="13051" width="15.5703125" style="8" bestFit="1" customWidth="1"/>
    <col min="13052" max="13052" width="10.42578125" style="8" bestFit="1" customWidth="1"/>
    <col min="13053" max="13055" width="9.140625" style="8"/>
    <col min="13056" max="13056" width="9.7109375" style="8" customWidth="1"/>
    <col min="13057" max="13300" width="9.140625" style="8"/>
    <col min="13301" max="13301" width="10.28515625" style="8" customWidth="1"/>
    <col min="13302" max="13302" width="25.7109375" style="8" customWidth="1"/>
    <col min="13303" max="13303" width="9.42578125" style="8" customWidth="1"/>
    <col min="13304" max="13306" width="9.140625" style="8"/>
    <col min="13307" max="13307" width="15.5703125" style="8" bestFit="1" customWidth="1"/>
    <col min="13308" max="13308" width="10.42578125" style="8" bestFit="1" customWidth="1"/>
    <col min="13309" max="13311" width="9.140625" style="8"/>
    <col min="13312" max="13312" width="9.7109375" style="8" customWidth="1"/>
    <col min="13313" max="13556" width="9.140625" style="8"/>
    <col min="13557" max="13557" width="10.28515625" style="8" customWidth="1"/>
    <col min="13558" max="13558" width="25.7109375" style="8" customWidth="1"/>
    <col min="13559" max="13559" width="9.42578125" style="8" customWidth="1"/>
    <col min="13560" max="13562" width="9.140625" style="8"/>
    <col min="13563" max="13563" width="15.5703125" style="8" bestFit="1" customWidth="1"/>
    <col min="13564" max="13564" width="10.42578125" style="8" bestFit="1" customWidth="1"/>
    <col min="13565" max="13567" width="9.140625" style="8"/>
    <col min="13568" max="13568" width="9.7109375" style="8" customWidth="1"/>
    <col min="13569" max="13812" width="9.140625" style="8"/>
    <col min="13813" max="13813" width="10.28515625" style="8" customWidth="1"/>
    <col min="13814" max="13814" width="25.7109375" style="8" customWidth="1"/>
    <col min="13815" max="13815" width="9.42578125" style="8" customWidth="1"/>
    <col min="13816" max="13818" width="9.140625" style="8"/>
    <col min="13819" max="13819" width="15.5703125" style="8" bestFit="1" customWidth="1"/>
    <col min="13820" max="13820" width="10.42578125" style="8" bestFit="1" customWidth="1"/>
    <col min="13821" max="13823" width="9.140625" style="8"/>
    <col min="13824" max="13824" width="9.7109375" style="8" customWidth="1"/>
    <col min="13825" max="14068" width="9.140625" style="8"/>
    <col min="14069" max="14069" width="10.28515625" style="8" customWidth="1"/>
    <col min="14070" max="14070" width="25.7109375" style="8" customWidth="1"/>
    <col min="14071" max="14071" width="9.42578125" style="8" customWidth="1"/>
    <col min="14072" max="14074" width="9.140625" style="8"/>
    <col min="14075" max="14075" width="15.5703125" style="8" bestFit="1" customWidth="1"/>
    <col min="14076" max="14076" width="10.42578125" style="8" bestFit="1" customWidth="1"/>
    <col min="14077" max="14079" width="9.140625" style="8"/>
    <col min="14080" max="14080" width="9.7109375" style="8" customWidth="1"/>
    <col min="14081" max="14324" width="9.140625" style="8"/>
    <col min="14325" max="14325" width="10.28515625" style="8" customWidth="1"/>
    <col min="14326" max="14326" width="25.7109375" style="8" customWidth="1"/>
    <col min="14327" max="14327" width="9.42578125" style="8" customWidth="1"/>
    <col min="14328" max="14330" width="9.140625" style="8"/>
    <col min="14331" max="14331" width="15.5703125" style="8" bestFit="1" customWidth="1"/>
    <col min="14332" max="14332" width="10.42578125" style="8" bestFit="1" customWidth="1"/>
    <col min="14333" max="14335" width="9.140625" style="8"/>
    <col min="14336" max="14336" width="9.7109375" style="8" customWidth="1"/>
    <col min="14337" max="14580" width="9.140625" style="8"/>
    <col min="14581" max="14581" width="10.28515625" style="8" customWidth="1"/>
    <col min="14582" max="14582" width="25.7109375" style="8" customWidth="1"/>
    <col min="14583" max="14583" width="9.42578125" style="8" customWidth="1"/>
    <col min="14584" max="14586" width="9.140625" style="8"/>
    <col min="14587" max="14587" width="15.5703125" style="8" bestFit="1" customWidth="1"/>
    <col min="14588" max="14588" width="10.42578125" style="8" bestFit="1" customWidth="1"/>
    <col min="14589" max="14591" width="9.140625" style="8"/>
    <col min="14592" max="14592" width="9.7109375" style="8" customWidth="1"/>
    <col min="14593" max="14836" width="9.140625" style="8"/>
    <col min="14837" max="14837" width="10.28515625" style="8" customWidth="1"/>
    <col min="14838" max="14838" width="25.7109375" style="8" customWidth="1"/>
    <col min="14839" max="14839" width="9.42578125" style="8" customWidth="1"/>
    <col min="14840" max="14842" width="9.140625" style="8"/>
    <col min="14843" max="14843" width="15.5703125" style="8" bestFit="1" customWidth="1"/>
    <col min="14844" max="14844" width="10.42578125" style="8" bestFit="1" customWidth="1"/>
    <col min="14845" max="14847" width="9.140625" style="8"/>
    <col min="14848" max="14848" width="9.7109375" style="8" customWidth="1"/>
    <col min="14849" max="15092" width="9.140625" style="8"/>
    <col min="15093" max="15093" width="10.28515625" style="8" customWidth="1"/>
    <col min="15094" max="15094" width="25.7109375" style="8" customWidth="1"/>
    <col min="15095" max="15095" width="9.42578125" style="8" customWidth="1"/>
    <col min="15096" max="15098" width="9.140625" style="8"/>
    <col min="15099" max="15099" width="15.5703125" style="8" bestFit="1" customWidth="1"/>
    <col min="15100" max="15100" width="10.42578125" style="8" bestFit="1" customWidth="1"/>
    <col min="15101" max="15103" width="9.140625" style="8"/>
    <col min="15104" max="15104" width="9.7109375" style="8" customWidth="1"/>
    <col min="15105" max="15348" width="9.140625" style="8"/>
    <col min="15349" max="15349" width="10.28515625" style="8" customWidth="1"/>
    <col min="15350" max="15350" width="25.7109375" style="8" customWidth="1"/>
    <col min="15351" max="15351" width="9.42578125" style="8" customWidth="1"/>
    <col min="15352" max="15354" width="9.140625" style="8"/>
    <col min="15355" max="15355" width="15.5703125" style="8" bestFit="1" customWidth="1"/>
    <col min="15356" max="15356" width="10.42578125" style="8" bestFit="1" customWidth="1"/>
    <col min="15357" max="15359" width="9.140625" style="8"/>
    <col min="15360" max="15360" width="9.7109375" style="8" customWidth="1"/>
    <col min="15361" max="15604" width="9.140625" style="8"/>
    <col min="15605" max="15605" width="10.28515625" style="8" customWidth="1"/>
    <col min="15606" max="15606" width="25.7109375" style="8" customWidth="1"/>
    <col min="15607" max="15607" width="9.42578125" style="8" customWidth="1"/>
    <col min="15608" max="15610" width="9.140625" style="8"/>
    <col min="15611" max="15611" width="15.5703125" style="8" bestFit="1" customWidth="1"/>
    <col min="15612" max="15612" width="10.42578125" style="8" bestFit="1" customWidth="1"/>
    <col min="15613" max="15615" width="9.140625" style="8"/>
    <col min="15616" max="15616" width="9.7109375" style="8" customWidth="1"/>
    <col min="15617" max="15860" width="9.140625" style="8"/>
    <col min="15861" max="15861" width="10.28515625" style="8" customWidth="1"/>
    <col min="15862" max="15862" width="25.7109375" style="8" customWidth="1"/>
    <col min="15863" max="15863" width="9.42578125" style="8" customWidth="1"/>
    <col min="15864" max="15866" width="9.140625" style="8"/>
    <col min="15867" max="15867" width="15.5703125" style="8" bestFit="1" customWidth="1"/>
    <col min="15868" max="15868" width="10.42578125" style="8" bestFit="1" customWidth="1"/>
    <col min="15869" max="15871" width="9.140625" style="8"/>
    <col min="15872" max="15872" width="9.7109375" style="8" customWidth="1"/>
    <col min="15873" max="16116" width="9.140625" style="8"/>
    <col min="16117" max="16117" width="10.28515625" style="8" customWidth="1"/>
    <col min="16118" max="16118" width="25.7109375" style="8" customWidth="1"/>
    <col min="16119" max="16119" width="9.42578125" style="8" customWidth="1"/>
    <col min="16120" max="16122" width="9.140625" style="8"/>
    <col min="16123" max="16123" width="15.5703125" style="8" bestFit="1" customWidth="1"/>
    <col min="16124" max="16124" width="10.42578125" style="8" bestFit="1" customWidth="1"/>
    <col min="16125" max="16127" width="9.140625" style="8"/>
    <col min="16128" max="16128" width="9.7109375" style="8" customWidth="1"/>
    <col min="16129" max="16384" width="9.140625" style="8"/>
  </cols>
  <sheetData>
    <row r="1" spans="1:11" ht="21.75" customHeight="1">
      <c r="A1" s="196" t="s">
        <v>158</v>
      </c>
      <c r="B1" s="196"/>
      <c r="C1" s="196"/>
      <c r="D1" s="196"/>
      <c r="E1" s="196"/>
      <c r="F1" s="196"/>
      <c r="G1" s="196"/>
      <c r="H1" s="196"/>
    </row>
    <row r="2" spans="1:11" ht="21.75" customHeight="1">
      <c r="A2" s="197" t="s">
        <v>35</v>
      </c>
      <c r="B2" s="197"/>
      <c r="C2" s="197"/>
      <c r="D2" s="197"/>
      <c r="E2" s="197"/>
      <c r="F2" s="197"/>
      <c r="G2" s="197"/>
      <c r="H2" s="197"/>
    </row>
    <row r="3" spans="1:11" ht="21.75" customHeight="1">
      <c r="A3" s="197" t="s">
        <v>36</v>
      </c>
      <c r="B3" s="197"/>
      <c r="C3" s="197"/>
      <c r="D3" s="197"/>
      <c r="E3" s="197"/>
      <c r="F3" s="197"/>
      <c r="G3" s="197"/>
      <c r="H3" s="197"/>
    </row>
    <row r="4" spans="1:11" ht="21.75" customHeight="1">
      <c r="A4" s="197" t="s">
        <v>84</v>
      </c>
      <c r="B4" s="197"/>
      <c r="C4" s="197"/>
      <c r="D4" s="197"/>
      <c r="E4" s="197"/>
      <c r="F4" s="197"/>
      <c r="G4" s="197"/>
      <c r="H4" s="197"/>
      <c r="I4" s="8" t="s">
        <v>26</v>
      </c>
      <c r="J4" s="8" t="s">
        <v>26</v>
      </c>
      <c r="K4" s="8" t="s">
        <v>26</v>
      </c>
    </row>
    <row r="5" spans="1:11" ht="21.75" customHeight="1">
      <c r="A5" s="197" t="s">
        <v>85</v>
      </c>
      <c r="B5" s="197"/>
      <c r="C5" s="197"/>
      <c r="D5" s="197"/>
      <c r="E5" s="197"/>
      <c r="F5" s="197"/>
      <c r="G5" s="197"/>
      <c r="H5" s="197"/>
    </row>
    <row r="6" spans="1:11" ht="21.75" customHeight="1">
      <c r="A6" s="197" t="s">
        <v>37</v>
      </c>
      <c r="B6" s="197"/>
      <c r="C6" s="197"/>
      <c r="D6" s="197"/>
      <c r="E6" s="197"/>
      <c r="F6" s="197"/>
      <c r="G6" s="197"/>
      <c r="H6" s="197"/>
    </row>
    <row r="7" spans="1:11" ht="21.75" customHeight="1">
      <c r="A7" s="197" t="s">
        <v>167</v>
      </c>
      <c r="B7" s="197"/>
      <c r="C7" s="197"/>
      <c r="D7" s="197"/>
      <c r="E7" s="197"/>
      <c r="F7" s="197"/>
      <c r="G7" s="197"/>
      <c r="H7" s="197"/>
    </row>
    <row r="8" spans="1:11" ht="21.75" customHeight="1">
      <c r="A8" s="197" t="s">
        <v>38</v>
      </c>
      <c r="B8" s="197"/>
      <c r="C8" s="197"/>
      <c r="D8" s="197"/>
      <c r="E8" s="197"/>
      <c r="F8" s="197"/>
      <c r="G8" s="197"/>
      <c r="H8" s="197"/>
    </row>
    <row r="9" spans="1:11" ht="21.75" customHeight="1">
      <c r="A9" s="198" t="s">
        <v>39</v>
      </c>
      <c r="B9" s="198"/>
      <c r="C9" s="198"/>
      <c r="D9" s="198"/>
      <c r="E9" s="198"/>
      <c r="F9" s="198"/>
      <c r="G9" s="198"/>
      <c r="H9" s="198"/>
    </row>
    <row r="10" spans="1:11" ht="21.75" customHeight="1">
      <c r="A10" s="200" t="s">
        <v>87</v>
      </c>
      <c r="B10" s="200"/>
      <c r="C10" s="200"/>
      <c r="D10" s="200"/>
      <c r="E10" s="200"/>
      <c r="F10" s="200"/>
      <c r="G10" s="200"/>
      <c r="H10" s="200"/>
    </row>
    <row r="11" spans="1:11" ht="21.75" customHeight="1">
      <c r="A11" s="201" t="str">
        <f>GERAL!A11</f>
        <v>Tipo de Serviço: Contratação para execução continuada de serviço de modo a atender ao Gerenciamento dos Equipamentos Médico-hospitalares</v>
      </c>
      <c r="B11" s="201"/>
      <c r="C11" s="201"/>
      <c r="D11" s="201"/>
      <c r="E11" s="201"/>
      <c r="F11" s="201"/>
      <c r="G11" s="201"/>
      <c r="H11" s="201"/>
    </row>
    <row r="12" spans="1:11" ht="21.75" customHeight="1">
      <c r="A12" s="197" t="s">
        <v>88</v>
      </c>
      <c r="B12" s="197"/>
      <c r="C12" s="197"/>
      <c r="D12" s="197"/>
      <c r="E12" s="197"/>
      <c r="F12" s="197"/>
      <c r="G12" s="197"/>
      <c r="H12" s="197"/>
    </row>
    <row r="13" spans="1:11" ht="21.75" customHeight="1">
      <c r="A13" s="197" t="s">
        <v>89</v>
      </c>
      <c r="B13" s="197"/>
      <c r="C13" s="197"/>
      <c r="D13" s="197"/>
      <c r="E13" s="197"/>
      <c r="F13" s="197"/>
      <c r="G13" s="197"/>
      <c r="H13" s="197"/>
    </row>
    <row r="14" spans="1:11" ht="21.75" customHeight="1">
      <c r="A14" s="200" t="s">
        <v>90</v>
      </c>
      <c r="B14" s="200"/>
      <c r="C14" s="200"/>
      <c r="D14" s="200"/>
      <c r="E14" s="200"/>
      <c r="F14" s="200"/>
      <c r="G14" s="200"/>
      <c r="H14" s="200"/>
    </row>
    <row r="15" spans="1:11" ht="21.75" customHeight="1">
      <c r="A15" s="201" t="str">
        <f>GERAL!A15</f>
        <v>Tipo de Serviço: Contratação para execução continuada de serviço de modo a atender ao Gerenciamento dos Equipamentos Médico-hospitalares</v>
      </c>
      <c r="B15" s="201"/>
      <c r="C15" s="201"/>
      <c r="D15" s="201"/>
      <c r="E15" s="201"/>
      <c r="F15" s="201"/>
      <c r="G15" s="201"/>
      <c r="H15" s="201"/>
    </row>
    <row r="16" spans="1:11" ht="21.75" customHeight="1">
      <c r="A16" s="197" t="s">
        <v>91</v>
      </c>
      <c r="B16" s="197"/>
      <c r="C16" s="197"/>
      <c r="D16" s="197"/>
      <c r="E16" s="197"/>
      <c r="F16" s="197"/>
      <c r="G16" s="197"/>
      <c r="H16" s="197"/>
    </row>
    <row r="17" spans="1:9" ht="21.75" customHeight="1">
      <c r="A17" s="197" t="s">
        <v>336</v>
      </c>
      <c r="B17" s="197"/>
      <c r="C17" s="197"/>
      <c r="D17" s="197"/>
      <c r="E17" s="197"/>
      <c r="F17" s="197"/>
      <c r="G17" s="197"/>
      <c r="H17" s="197"/>
    </row>
    <row r="18" spans="1:9" ht="21.75" customHeight="1">
      <c r="A18" s="197" t="s">
        <v>168</v>
      </c>
      <c r="B18" s="197"/>
      <c r="C18" s="197"/>
      <c r="D18" s="197"/>
      <c r="E18" s="197"/>
      <c r="F18" s="197"/>
      <c r="G18" s="197"/>
      <c r="H18" s="197"/>
    </row>
    <row r="19" spans="1:9" ht="21.75" customHeight="1">
      <c r="A19" s="198" t="s">
        <v>94</v>
      </c>
      <c r="B19" s="198"/>
      <c r="C19" s="198"/>
      <c r="D19" s="198"/>
      <c r="E19" s="198"/>
      <c r="F19" s="198"/>
      <c r="G19" s="198"/>
      <c r="H19" s="198"/>
    </row>
    <row r="20" spans="1:9" ht="21.75" customHeight="1">
      <c r="A20" s="197" t="s">
        <v>95</v>
      </c>
      <c r="B20" s="197"/>
      <c r="C20" s="197"/>
      <c r="D20" s="197"/>
      <c r="E20" s="197"/>
      <c r="F20" s="197"/>
      <c r="G20" s="197"/>
      <c r="H20" s="197"/>
    </row>
    <row r="21" spans="1:9" ht="21.75" customHeight="1">
      <c r="A21" s="199" t="s">
        <v>24</v>
      </c>
      <c r="B21" s="199"/>
      <c r="C21" s="199"/>
      <c r="D21" s="199"/>
      <c r="E21" s="199"/>
      <c r="F21" s="199"/>
      <c r="G21" s="199"/>
      <c r="H21" s="199"/>
    </row>
    <row r="22" spans="1:9" ht="21.75" customHeight="1">
      <c r="A22" s="200" t="s">
        <v>0</v>
      </c>
      <c r="B22" s="200"/>
      <c r="C22" s="200"/>
      <c r="D22" s="200"/>
      <c r="E22" s="200"/>
      <c r="F22" s="200" t="s">
        <v>40</v>
      </c>
      <c r="G22" s="200"/>
      <c r="H22" s="146" t="s">
        <v>41</v>
      </c>
    </row>
    <row r="23" spans="1:9" ht="23.25" customHeight="1">
      <c r="A23" s="203" t="s">
        <v>360</v>
      </c>
      <c r="B23" s="203"/>
      <c r="C23" s="203"/>
      <c r="D23" s="203"/>
      <c r="E23" s="203"/>
      <c r="F23" s="200" t="s">
        <v>175</v>
      </c>
      <c r="G23" s="200"/>
      <c r="H23" s="120" t="s">
        <v>26</v>
      </c>
    </row>
    <row r="24" spans="1:9" ht="21.75" customHeight="1">
      <c r="A24" s="200" t="s">
        <v>25</v>
      </c>
      <c r="B24" s="200"/>
      <c r="C24" s="200"/>
      <c r="D24" s="200"/>
      <c r="E24" s="200"/>
      <c r="F24" s="202"/>
      <c r="G24" s="202" t="s">
        <v>26</v>
      </c>
      <c r="H24" s="147" t="s">
        <v>26</v>
      </c>
    </row>
    <row r="25" spans="1:9" ht="21.75" customHeight="1">
      <c r="A25" s="199" t="s">
        <v>96</v>
      </c>
      <c r="B25" s="199"/>
      <c r="C25" s="199"/>
      <c r="D25" s="199"/>
      <c r="E25" s="199"/>
      <c r="F25" s="199"/>
      <c r="G25" s="199"/>
      <c r="H25" s="199"/>
    </row>
    <row r="26" spans="1:9" ht="21.75" customHeight="1">
      <c r="A26" s="46" t="s">
        <v>42</v>
      </c>
      <c r="B26" s="200" t="s">
        <v>22</v>
      </c>
      <c r="C26" s="200"/>
      <c r="D26" s="200"/>
      <c r="E26" s="200"/>
      <c r="F26" s="46" t="s">
        <v>43</v>
      </c>
      <c r="G26" s="46" t="s">
        <v>1</v>
      </c>
      <c r="H26" s="146" t="s">
        <v>44</v>
      </c>
    </row>
    <row r="27" spans="1:9" ht="21.75" customHeight="1">
      <c r="A27" s="12" t="s">
        <v>51</v>
      </c>
      <c r="B27" s="204" t="s">
        <v>2</v>
      </c>
      <c r="C27" s="204"/>
      <c r="D27" s="204"/>
      <c r="E27" s="204"/>
      <c r="F27" s="9"/>
      <c r="G27" s="45"/>
      <c r="H27" s="148" t="s">
        <v>26</v>
      </c>
    </row>
    <row r="28" spans="1:9" ht="21.75" customHeight="1">
      <c r="A28" s="47" t="s">
        <v>53</v>
      </c>
      <c r="B28" s="204" t="s">
        <v>45</v>
      </c>
      <c r="C28" s="204"/>
      <c r="D28" s="204"/>
      <c r="E28" s="204"/>
      <c r="F28" s="9" t="s">
        <v>26</v>
      </c>
      <c r="G28" s="186" t="s">
        <v>26</v>
      </c>
      <c r="H28" s="149" t="s">
        <v>26</v>
      </c>
      <c r="I28" s="8" t="s">
        <v>26</v>
      </c>
    </row>
    <row r="29" spans="1:9" ht="21.75" customHeight="1">
      <c r="A29" s="47" t="s">
        <v>55</v>
      </c>
      <c r="B29" s="204" t="s">
        <v>46</v>
      </c>
      <c r="C29" s="204"/>
      <c r="D29" s="204"/>
      <c r="E29" s="204"/>
      <c r="F29" s="144"/>
      <c r="G29" s="10"/>
      <c r="H29" s="150" t="s">
        <v>26</v>
      </c>
    </row>
    <row r="30" spans="1:9" ht="21.75" customHeight="1">
      <c r="A30" s="47" t="s">
        <v>56</v>
      </c>
      <c r="B30" s="204" t="s">
        <v>3</v>
      </c>
      <c r="C30" s="204"/>
      <c r="D30" s="204"/>
      <c r="E30" s="204"/>
      <c r="F30" s="9"/>
      <c r="G30" s="10" t="s">
        <v>26</v>
      </c>
      <c r="H30" s="149" t="s">
        <v>26</v>
      </c>
    </row>
    <row r="31" spans="1:9" ht="21.75" customHeight="1">
      <c r="A31" s="47" t="s">
        <v>57</v>
      </c>
      <c r="B31" s="204" t="s">
        <v>97</v>
      </c>
      <c r="C31" s="204"/>
      <c r="D31" s="204"/>
      <c r="E31" s="204"/>
      <c r="F31" s="9"/>
      <c r="G31" s="47" t="s">
        <v>26</v>
      </c>
      <c r="H31" s="149" t="s">
        <v>26</v>
      </c>
    </row>
    <row r="32" spans="1:9" ht="21.75" customHeight="1">
      <c r="A32" s="47" t="s">
        <v>64</v>
      </c>
      <c r="B32" s="204" t="s">
        <v>98</v>
      </c>
      <c r="C32" s="204"/>
      <c r="D32" s="204"/>
      <c r="E32" s="204"/>
      <c r="F32" s="9"/>
      <c r="G32" s="47" t="s">
        <v>26</v>
      </c>
      <c r="H32" s="149" t="s">
        <v>26</v>
      </c>
    </row>
    <row r="33" spans="1:8" ht="21.75" customHeight="1">
      <c r="A33" s="47" t="s">
        <v>65</v>
      </c>
      <c r="B33" s="204" t="s">
        <v>4</v>
      </c>
      <c r="C33" s="204"/>
      <c r="D33" s="204"/>
      <c r="E33" s="204"/>
      <c r="F33" s="9"/>
      <c r="G33" s="47"/>
      <c r="H33" s="149" t="s">
        <v>26</v>
      </c>
    </row>
    <row r="34" spans="1:8" ht="21.75" customHeight="1">
      <c r="A34" s="205" t="s">
        <v>25</v>
      </c>
      <c r="B34" s="205"/>
      <c r="C34" s="205"/>
      <c r="D34" s="205"/>
      <c r="E34" s="205"/>
      <c r="F34" s="205"/>
      <c r="G34" s="205"/>
      <c r="H34" s="151" t="s">
        <v>26</v>
      </c>
    </row>
    <row r="35" spans="1:8" ht="21.75" customHeight="1">
      <c r="A35" s="199" t="s">
        <v>99</v>
      </c>
      <c r="B35" s="199"/>
      <c r="C35" s="199"/>
      <c r="D35" s="199"/>
      <c r="E35" s="199"/>
      <c r="F35" s="199"/>
      <c r="G35" s="199"/>
      <c r="H35" s="199"/>
    </row>
    <row r="36" spans="1:8" ht="21.75" customHeight="1">
      <c r="A36" s="46" t="s">
        <v>100</v>
      </c>
      <c r="B36" s="209" t="s">
        <v>101</v>
      </c>
      <c r="C36" s="209"/>
      <c r="D36" s="209"/>
      <c r="E36" s="209"/>
      <c r="F36" s="209"/>
      <c r="G36" s="12" t="s">
        <v>1</v>
      </c>
      <c r="H36" s="146" t="s">
        <v>44</v>
      </c>
    </row>
    <row r="37" spans="1:8" ht="21.75" customHeight="1">
      <c r="A37" s="5" t="s">
        <v>51</v>
      </c>
      <c r="B37" s="208" t="s">
        <v>49</v>
      </c>
      <c r="C37" s="208"/>
      <c r="D37" s="208"/>
      <c r="E37" s="208"/>
      <c r="F37" s="208"/>
      <c r="G37" s="13">
        <v>0</v>
      </c>
      <c r="H37" s="149" t="s">
        <v>26</v>
      </c>
    </row>
    <row r="38" spans="1:8" ht="21.75" customHeight="1">
      <c r="A38" s="41" t="s">
        <v>53</v>
      </c>
      <c r="B38" s="207" t="s">
        <v>102</v>
      </c>
      <c r="C38" s="207"/>
      <c r="D38" s="207"/>
      <c r="E38" s="207"/>
      <c r="F38" s="207"/>
      <c r="G38" s="131">
        <v>0</v>
      </c>
      <c r="H38" s="149" t="s">
        <v>26</v>
      </c>
    </row>
    <row r="39" spans="1:8" ht="21.75" customHeight="1">
      <c r="A39" s="210" t="s">
        <v>103</v>
      </c>
      <c r="B39" s="210"/>
      <c r="C39" s="210"/>
      <c r="D39" s="210"/>
      <c r="E39" s="210"/>
      <c r="F39" s="210"/>
      <c r="G39" s="14">
        <v>0</v>
      </c>
      <c r="H39" s="152" t="s">
        <v>26</v>
      </c>
    </row>
    <row r="40" spans="1:8" ht="21.75" customHeight="1">
      <c r="A40" s="46" t="s">
        <v>104</v>
      </c>
      <c r="B40" s="211" t="s">
        <v>105</v>
      </c>
      <c r="C40" s="211"/>
      <c r="D40" s="211"/>
      <c r="E40" s="211"/>
      <c r="F40" s="211"/>
      <c r="G40" s="12" t="s">
        <v>1</v>
      </c>
      <c r="H40" s="146" t="s">
        <v>44</v>
      </c>
    </row>
    <row r="41" spans="1:8" ht="21.75" customHeight="1">
      <c r="A41" s="60" t="s">
        <v>51</v>
      </c>
      <c r="B41" s="207" t="s">
        <v>106</v>
      </c>
      <c r="C41" s="207"/>
      <c r="D41" s="207"/>
      <c r="E41" s="207"/>
      <c r="F41" s="207"/>
      <c r="G41" s="13">
        <v>0</v>
      </c>
      <c r="H41" s="149" t="s">
        <v>26</v>
      </c>
    </row>
    <row r="42" spans="1:8" ht="21.75" customHeight="1">
      <c r="A42" s="60" t="s">
        <v>53</v>
      </c>
      <c r="B42" s="207" t="s">
        <v>5</v>
      </c>
      <c r="C42" s="207"/>
      <c r="D42" s="207"/>
      <c r="E42" s="207"/>
      <c r="F42" s="207"/>
      <c r="G42" s="13">
        <v>0</v>
      </c>
      <c r="H42" s="149" t="s">
        <v>26</v>
      </c>
    </row>
    <row r="43" spans="1:8" ht="21.75" customHeight="1">
      <c r="A43" s="60" t="s">
        <v>55</v>
      </c>
      <c r="B43" s="206" t="s">
        <v>107</v>
      </c>
      <c r="C43" s="206"/>
      <c r="D43" s="206"/>
      <c r="E43" s="206"/>
      <c r="F43" s="206"/>
      <c r="G43" s="48">
        <v>0</v>
      </c>
      <c r="H43" s="149" t="s">
        <v>26</v>
      </c>
    </row>
    <row r="44" spans="1:8" ht="21.75" customHeight="1">
      <c r="A44" s="60" t="s">
        <v>56</v>
      </c>
      <c r="B44" s="207" t="s">
        <v>6</v>
      </c>
      <c r="C44" s="207"/>
      <c r="D44" s="207"/>
      <c r="E44" s="207"/>
      <c r="F44" s="207"/>
      <c r="G44" s="13">
        <v>0</v>
      </c>
      <c r="H44" s="149" t="s">
        <v>26</v>
      </c>
    </row>
    <row r="45" spans="1:8" ht="21.75" customHeight="1">
      <c r="A45" s="41" t="s">
        <v>57</v>
      </c>
      <c r="B45" s="207" t="s">
        <v>7</v>
      </c>
      <c r="C45" s="207"/>
      <c r="D45" s="207"/>
      <c r="E45" s="207"/>
      <c r="F45" s="207"/>
      <c r="G45" s="13">
        <v>0</v>
      </c>
      <c r="H45" s="149" t="s">
        <v>26</v>
      </c>
    </row>
    <row r="46" spans="1:8" ht="21.75" customHeight="1">
      <c r="A46" s="41" t="s">
        <v>64</v>
      </c>
      <c r="B46" s="207" t="s">
        <v>48</v>
      </c>
      <c r="C46" s="207"/>
      <c r="D46" s="207"/>
      <c r="E46" s="207"/>
      <c r="F46" s="207"/>
      <c r="G46" s="13">
        <v>0</v>
      </c>
      <c r="H46" s="149" t="s">
        <v>26</v>
      </c>
    </row>
    <row r="47" spans="1:8" ht="21.75" customHeight="1">
      <c r="A47" s="41" t="s">
        <v>65</v>
      </c>
      <c r="B47" s="207" t="s">
        <v>8</v>
      </c>
      <c r="C47" s="207"/>
      <c r="D47" s="207"/>
      <c r="E47" s="207"/>
      <c r="F47" s="207"/>
      <c r="G47" s="13">
        <v>0</v>
      </c>
      <c r="H47" s="149" t="s">
        <v>26</v>
      </c>
    </row>
    <row r="48" spans="1:8" ht="21.75" customHeight="1">
      <c r="A48" s="41" t="s">
        <v>66</v>
      </c>
      <c r="B48" s="206" t="s">
        <v>108</v>
      </c>
      <c r="C48" s="206"/>
      <c r="D48" s="206"/>
      <c r="E48" s="206"/>
      <c r="F48" s="206"/>
      <c r="G48" s="13">
        <v>0</v>
      </c>
      <c r="H48" s="149" t="s">
        <v>26</v>
      </c>
    </row>
    <row r="49" spans="1:8" ht="21.75" customHeight="1">
      <c r="A49" s="210" t="s">
        <v>109</v>
      </c>
      <c r="B49" s="210"/>
      <c r="C49" s="210"/>
      <c r="D49" s="210"/>
      <c r="E49" s="210"/>
      <c r="F49" s="210"/>
      <c r="G49" s="14">
        <v>0</v>
      </c>
      <c r="H49" s="151" t="s">
        <v>26</v>
      </c>
    </row>
    <row r="50" spans="1:8" ht="21.75" customHeight="1">
      <c r="A50" s="46" t="s">
        <v>110</v>
      </c>
      <c r="B50" s="209" t="s">
        <v>111</v>
      </c>
      <c r="C50" s="209"/>
      <c r="D50" s="209"/>
      <c r="E50" s="209"/>
      <c r="F50" s="209"/>
      <c r="G50" s="209"/>
      <c r="H50" s="209"/>
    </row>
    <row r="51" spans="1:8" ht="21.75" customHeight="1">
      <c r="A51" s="46" t="s">
        <v>26</v>
      </c>
      <c r="B51" s="212" t="s">
        <v>22</v>
      </c>
      <c r="C51" s="212"/>
      <c r="D51" s="212"/>
      <c r="E51" s="212"/>
      <c r="F51" s="212" t="s">
        <v>43</v>
      </c>
      <c r="G51" s="212"/>
      <c r="H51" s="146" t="s">
        <v>44</v>
      </c>
    </row>
    <row r="52" spans="1:8" ht="21.75" customHeight="1">
      <c r="A52" s="47" t="s">
        <v>51</v>
      </c>
      <c r="B52" s="208" t="s">
        <v>13</v>
      </c>
      <c r="C52" s="208"/>
      <c r="D52" s="208"/>
      <c r="E52" s="208"/>
      <c r="F52" s="212" t="s">
        <v>26</v>
      </c>
      <c r="G52" s="212" t="s">
        <v>26</v>
      </c>
      <c r="H52" s="148" t="s">
        <v>26</v>
      </c>
    </row>
    <row r="53" spans="1:8" ht="21.75" customHeight="1">
      <c r="A53" s="5" t="s">
        <v>53</v>
      </c>
      <c r="B53" s="208" t="s">
        <v>112</v>
      </c>
      <c r="C53" s="208"/>
      <c r="D53" s="208"/>
      <c r="E53" s="208"/>
      <c r="F53" s="212"/>
      <c r="G53" s="212"/>
      <c r="H53" s="148" t="s">
        <v>26</v>
      </c>
    </row>
    <row r="54" spans="1:8" ht="21.75" customHeight="1">
      <c r="A54" s="5" t="s">
        <v>55</v>
      </c>
      <c r="B54" s="208" t="s">
        <v>14</v>
      </c>
      <c r="C54" s="208"/>
      <c r="D54" s="208"/>
      <c r="E54" s="208"/>
      <c r="F54" s="212" t="s">
        <v>26</v>
      </c>
      <c r="G54" s="212"/>
      <c r="H54" s="148" t="s">
        <v>26</v>
      </c>
    </row>
    <row r="55" spans="1:8" ht="21.75" customHeight="1">
      <c r="A55" s="5" t="s">
        <v>56</v>
      </c>
      <c r="B55" s="208" t="s">
        <v>161</v>
      </c>
      <c r="C55" s="208"/>
      <c r="D55" s="208"/>
      <c r="E55" s="208"/>
      <c r="F55" s="212" t="s">
        <v>26</v>
      </c>
      <c r="G55" s="212"/>
      <c r="H55" s="148" t="s">
        <v>26</v>
      </c>
    </row>
    <row r="56" spans="1:8" ht="21.75" customHeight="1">
      <c r="A56" s="5" t="s">
        <v>57</v>
      </c>
      <c r="B56" s="208" t="s">
        <v>15</v>
      </c>
      <c r="C56" s="208"/>
      <c r="D56" s="208"/>
      <c r="E56" s="208"/>
      <c r="F56" s="212" t="s">
        <v>26</v>
      </c>
      <c r="G56" s="212"/>
      <c r="H56" s="148" t="s">
        <v>26</v>
      </c>
    </row>
    <row r="57" spans="1:8" ht="21.75" customHeight="1">
      <c r="A57" s="5" t="s">
        <v>64</v>
      </c>
      <c r="B57" s="208" t="s">
        <v>47</v>
      </c>
      <c r="C57" s="208"/>
      <c r="D57" s="208"/>
      <c r="E57" s="208"/>
      <c r="F57" s="213" t="s">
        <v>26</v>
      </c>
      <c r="G57" s="213"/>
      <c r="H57" s="148" t="s">
        <v>28</v>
      </c>
    </row>
    <row r="58" spans="1:8" ht="21.75" customHeight="1">
      <c r="A58" s="5" t="s">
        <v>65</v>
      </c>
      <c r="B58" s="204" t="s">
        <v>4</v>
      </c>
      <c r="C58" s="204"/>
      <c r="D58" s="204"/>
      <c r="E58" s="204"/>
      <c r="F58" s="212"/>
      <c r="G58" s="212"/>
      <c r="H58" s="148" t="s">
        <v>26</v>
      </c>
    </row>
    <row r="59" spans="1:8" ht="21.75" customHeight="1">
      <c r="A59" s="210" t="s">
        <v>113</v>
      </c>
      <c r="B59" s="210"/>
      <c r="C59" s="210"/>
      <c r="D59" s="210"/>
      <c r="E59" s="210"/>
      <c r="F59" s="210"/>
      <c r="G59" s="210"/>
      <c r="H59" s="151" t="s">
        <v>26</v>
      </c>
    </row>
    <row r="60" spans="1:8" ht="21.75" customHeight="1">
      <c r="A60" s="200" t="s">
        <v>114</v>
      </c>
      <c r="B60" s="200"/>
      <c r="C60" s="200"/>
      <c r="D60" s="200"/>
      <c r="E60" s="200"/>
      <c r="F60" s="200"/>
      <c r="G60" s="200"/>
      <c r="H60" s="146" t="s">
        <v>44</v>
      </c>
    </row>
    <row r="61" spans="1:8" ht="21.75" customHeight="1">
      <c r="A61" s="41" t="s">
        <v>100</v>
      </c>
      <c r="B61" s="208" t="s">
        <v>115</v>
      </c>
      <c r="C61" s="208"/>
      <c r="D61" s="208"/>
      <c r="E61" s="208"/>
      <c r="F61" s="208"/>
      <c r="G61" s="208"/>
      <c r="H61" s="153" t="s">
        <v>26</v>
      </c>
    </row>
    <row r="62" spans="1:8" ht="21.75" customHeight="1">
      <c r="A62" s="41" t="s">
        <v>104</v>
      </c>
      <c r="B62" s="208" t="s">
        <v>116</v>
      </c>
      <c r="C62" s="208"/>
      <c r="D62" s="208"/>
      <c r="E62" s="208"/>
      <c r="F62" s="208"/>
      <c r="G62" s="208"/>
      <c r="H62" s="153" t="s">
        <v>26</v>
      </c>
    </row>
    <row r="63" spans="1:8" ht="21.75" customHeight="1">
      <c r="A63" s="41" t="s">
        <v>110</v>
      </c>
      <c r="B63" s="208" t="s">
        <v>117</v>
      </c>
      <c r="C63" s="208"/>
      <c r="D63" s="208"/>
      <c r="E63" s="208"/>
      <c r="F63" s="208"/>
      <c r="G63" s="208" t="s">
        <v>26</v>
      </c>
      <c r="H63" s="153" t="s">
        <v>26</v>
      </c>
    </row>
    <row r="64" spans="1:8" ht="21.75" customHeight="1">
      <c r="A64" s="215" t="s">
        <v>118</v>
      </c>
      <c r="B64" s="215"/>
      <c r="C64" s="215"/>
      <c r="D64" s="215"/>
      <c r="E64" s="215"/>
      <c r="F64" s="215"/>
      <c r="G64" s="215"/>
      <c r="H64" s="151" t="s">
        <v>26</v>
      </c>
    </row>
    <row r="65" spans="1:8" ht="21.75" customHeight="1">
      <c r="A65" s="199" t="s">
        <v>119</v>
      </c>
      <c r="B65" s="199"/>
      <c r="C65" s="199"/>
      <c r="D65" s="199"/>
      <c r="E65" s="199"/>
      <c r="F65" s="199"/>
      <c r="G65" s="199"/>
      <c r="H65" s="199"/>
    </row>
    <row r="66" spans="1:8" ht="21.75" customHeight="1">
      <c r="A66" s="214"/>
      <c r="B66" s="214"/>
      <c r="C66" s="214"/>
      <c r="D66" s="214"/>
      <c r="E66" s="214"/>
      <c r="F66" s="214"/>
      <c r="G66" s="214"/>
      <c r="H66" s="214"/>
    </row>
    <row r="67" spans="1:8" ht="21.75" customHeight="1">
      <c r="A67" s="46">
        <v>3</v>
      </c>
      <c r="B67" s="209" t="s">
        <v>120</v>
      </c>
      <c r="C67" s="209"/>
      <c r="D67" s="209"/>
      <c r="E67" s="209"/>
      <c r="F67" s="209"/>
      <c r="G67" s="15" t="s">
        <v>1</v>
      </c>
      <c r="H67" s="146" t="s">
        <v>44</v>
      </c>
    </row>
    <row r="68" spans="1:8" ht="21.75" customHeight="1">
      <c r="A68" s="62" t="s">
        <v>51</v>
      </c>
      <c r="B68" s="208" t="s">
        <v>121</v>
      </c>
      <c r="C68" s="208"/>
      <c r="D68" s="208"/>
      <c r="E68" s="208"/>
      <c r="F68" s="208"/>
      <c r="G68" s="13">
        <v>0</v>
      </c>
      <c r="H68" s="153" t="s">
        <v>26</v>
      </c>
    </row>
    <row r="69" spans="1:8" ht="21.75" customHeight="1">
      <c r="A69" s="62" t="s">
        <v>53</v>
      </c>
      <c r="B69" s="208" t="s">
        <v>122</v>
      </c>
      <c r="C69" s="208"/>
      <c r="D69" s="208"/>
      <c r="E69" s="208"/>
      <c r="F69" s="208"/>
      <c r="G69" s="13">
        <v>0</v>
      </c>
      <c r="H69" s="153" t="s">
        <v>26</v>
      </c>
    </row>
    <row r="70" spans="1:8" ht="21.75" customHeight="1">
      <c r="A70" s="62" t="s">
        <v>55</v>
      </c>
      <c r="B70" s="208" t="s">
        <v>123</v>
      </c>
      <c r="C70" s="208"/>
      <c r="D70" s="208"/>
      <c r="E70" s="208"/>
      <c r="F70" s="208"/>
      <c r="G70" s="13">
        <v>0</v>
      </c>
      <c r="H70" s="153" t="s">
        <v>26</v>
      </c>
    </row>
    <row r="71" spans="1:8" ht="21.75" customHeight="1">
      <c r="A71" s="62" t="s">
        <v>56</v>
      </c>
      <c r="B71" s="208" t="s">
        <v>124</v>
      </c>
      <c r="C71" s="208"/>
      <c r="D71" s="208"/>
      <c r="E71" s="208"/>
      <c r="F71" s="208"/>
      <c r="G71" s="13">
        <v>0</v>
      </c>
      <c r="H71" s="153" t="s">
        <v>26</v>
      </c>
    </row>
    <row r="72" spans="1:8" ht="21.75" customHeight="1">
      <c r="A72" s="62" t="s">
        <v>57</v>
      </c>
      <c r="B72" s="208" t="s">
        <v>125</v>
      </c>
      <c r="C72" s="208"/>
      <c r="D72" s="208"/>
      <c r="E72" s="208"/>
      <c r="F72" s="208"/>
      <c r="G72" s="13">
        <v>0</v>
      </c>
      <c r="H72" s="153" t="s">
        <v>26</v>
      </c>
    </row>
    <row r="73" spans="1:8" ht="21.75" customHeight="1">
      <c r="A73" s="62" t="s">
        <v>64</v>
      </c>
      <c r="B73" s="208" t="s">
        <v>126</v>
      </c>
      <c r="C73" s="208"/>
      <c r="D73" s="208"/>
      <c r="E73" s="208"/>
      <c r="F73" s="208"/>
      <c r="G73" s="13">
        <v>0</v>
      </c>
      <c r="H73" s="153" t="s">
        <v>26</v>
      </c>
    </row>
    <row r="74" spans="1:8" ht="21.75" customHeight="1">
      <c r="A74" s="210" t="s">
        <v>118</v>
      </c>
      <c r="B74" s="210"/>
      <c r="C74" s="210"/>
      <c r="D74" s="210"/>
      <c r="E74" s="210"/>
      <c r="F74" s="210"/>
      <c r="G74" s="14">
        <v>0</v>
      </c>
      <c r="H74" s="154" t="s">
        <v>26</v>
      </c>
    </row>
    <row r="75" spans="1:8" ht="21.75" customHeight="1">
      <c r="A75" s="199" t="s">
        <v>127</v>
      </c>
      <c r="B75" s="199"/>
      <c r="C75" s="199"/>
      <c r="D75" s="199"/>
      <c r="E75" s="199"/>
      <c r="F75" s="199"/>
      <c r="G75" s="199"/>
      <c r="H75" s="199"/>
    </row>
    <row r="76" spans="1:8" ht="21.75" customHeight="1">
      <c r="A76" s="46" t="s">
        <v>128</v>
      </c>
      <c r="B76" s="217" t="s">
        <v>129</v>
      </c>
      <c r="C76" s="217"/>
      <c r="D76" s="217"/>
      <c r="E76" s="217"/>
      <c r="F76" s="217"/>
      <c r="G76" s="15" t="s">
        <v>1</v>
      </c>
      <c r="H76" s="146" t="s">
        <v>44</v>
      </c>
    </row>
    <row r="77" spans="1:8" ht="21.75" customHeight="1">
      <c r="A77" s="41" t="s">
        <v>51</v>
      </c>
      <c r="B77" s="208" t="s">
        <v>50</v>
      </c>
      <c r="C77" s="208"/>
      <c r="D77" s="208"/>
      <c r="E77" s="208"/>
      <c r="F77" s="208"/>
      <c r="G77" s="13">
        <v>0</v>
      </c>
      <c r="H77" s="153" t="s">
        <v>26</v>
      </c>
    </row>
    <row r="78" spans="1:8" ht="21.75" customHeight="1">
      <c r="A78" s="41" t="s">
        <v>53</v>
      </c>
      <c r="B78" s="216" t="s">
        <v>11</v>
      </c>
      <c r="C78" s="216"/>
      <c r="D78" s="216"/>
      <c r="E78" s="216"/>
      <c r="F78" s="216"/>
      <c r="G78" s="13">
        <v>0</v>
      </c>
      <c r="H78" s="153" t="s">
        <v>26</v>
      </c>
    </row>
    <row r="79" spans="1:8" ht="21.75" customHeight="1">
      <c r="A79" s="41" t="s">
        <v>55</v>
      </c>
      <c r="B79" s="216" t="s">
        <v>10</v>
      </c>
      <c r="C79" s="216"/>
      <c r="D79" s="216"/>
      <c r="E79" s="216"/>
      <c r="F79" s="216"/>
      <c r="G79" s="13">
        <v>0</v>
      </c>
      <c r="H79" s="153" t="s">
        <v>26</v>
      </c>
    </row>
    <row r="80" spans="1:8" ht="21.75" customHeight="1">
      <c r="A80" s="41" t="s">
        <v>56</v>
      </c>
      <c r="B80" s="216" t="s">
        <v>12</v>
      </c>
      <c r="C80" s="216"/>
      <c r="D80" s="216"/>
      <c r="E80" s="216"/>
      <c r="F80" s="216"/>
      <c r="G80" s="13">
        <v>0</v>
      </c>
      <c r="H80" s="153" t="s">
        <v>26</v>
      </c>
    </row>
    <row r="81" spans="1:8" ht="21.75" customHeight="1">
      <c r="A81" s="41" t="s">
        <v>57</v>
      </c>
      <c r="B81" s="216" t="s">
        <v>9</v>
      </c>
      <c r="C81" s="216"/>
      <c r="D81" s="216"/>
      <c r="E81" s="216"/>
      <c r="F81" s="216"/>
      <c r="G81" s="13">
        <v>0</v>
      </c>
      <c r="H81" s="153" t="s">
        <v>26</v>
      </c>
    </row>
    <row r="82" spans="1:8" ht="21.75" customHeight="1">
      <c r="A82" s="41" t="s">
        <v>64</v>
      </c>
      <c r="B82" s="216" t="s">
        <v>151</v>
      </c>
      <c r="C82" s="216"/>
      <c r="D82" s="216"/>
      <c r="E82" s="216"/>
      <c r="F82" s="216"/>
      <c r="G82" s="13">
        <v>0</v>
      </c>
      <c r="H82" s="153" t="s">
        <v>26</v>
      </c>
    </row>
    <row r="83" spans="1:8" ht="21.75" customHeight="1">
      <c r="A83" s="210" t="s">
        <v>27</v>
      </c>
      <c r="B83" s="210"/>
      <c r="C83" s="210"/>
      <c r="D83" s="210"/>
      <c r="E83" s="210"/>
      <c r="F83" s="210"/>
      <c r="G83" s="14">
        <f>SUM(G77:G82)</f>
        <v>0</v>
      </c>
      <c r="H83" s="151" t="s">
        <v>26</v>
      </c>
    </row>
    <row r="84" spans="1:8" ht="21.75" customHeight="1">
      <c r="A84" s="46" t="s">
        <v>130</v>
      </c>
      <c r="B84" s="209" t="s">
        <v>131</v>
      </c>
      <c r="C84" s="209"/>
      <c r="D84" s="209"/>
      <c r="E84" s="209"/>
      <c r="F84" s="209"/>
      <c r="G84" s="209"/>
      <c r="H84" s="146" t="s">
        <v>44</v>
      </c>
    </row>
    <row r="85" spans="1:8" ht="21.75" customHeight="1">
      <c r="A85" s="41" t="s">
        <v>51</v>
      </c>
      <c r="B85" s="208" t="s">
        <v>132</v>
      </c>
      <c r="C85" s="208"/>
      <c r="D85" s="208"/>
      <c r="E85" s="208"/>
      <c r="F85" s="208"/>
      <c r="G85" s="208"/>
      <c r="H85" s="155" t="s">
        <v>26</v>
      </c>
    </row>
    <row r="86" spans="1:8" ht="21.75" customHeight="1">
      <c r="A86" s="210" t="s">
        <v>27</v>
      </c>
      <c r="B86" s="210"/>
      <c r="C86" s="210"/>
      <c r="D86" s="210"/>
      <c r="E86" s="210"/>
      <c r="F86" s="210"/>
      <c r="G86" s="210"/>
      <c r="H86" s="151" t="s">
        <v>26</v>
      </c>
    </row>
    <row r="87" spans="1:8" ht="21.75" customHeight="1">
      <c r="A87" s="200" t="s">
        <v>133</v>
      </c>
      <c r="B87" s="200"/>
      <c r="C87" s="200"/>
      <c r="D87" s="200"/>
      <c r="E87" s="200"/>
      <c r="F87" s="200"/>
      <c r="G87" s="200"/>
      <c r="H87" s="146" t="s">
        <v>44</v>
      </c>
    </row>
    <row r="88" spans="1:8" ht="21.75" customHeight="1">
      <c r="A88" s="41" t="s">
        <v>128</v>
      </c>
      <c r="B88" s="208" t="s">
        <v>134</v>
      </c>
      <c r="C88" s="208"/>
      <c r="D88" s="208"/>
      <c r="E88" s="208"/>
      <c r="F88" s="208"/>
      <c r="G88" s="208"/>
      <c r="H88" s="153" t="s">
        <v>26</v>
      </c>
    </row>
    <row r="89" spans="1:8" ht="21.75" customHeight="1">
      <c r="A89" s="41" t="s">
        <v>130</v>
      </c>
      <c r="B89" s="208" t="s">
        <v>135</v>
      </c>
      <c r="C89" s="208"/>
      <c r="D89" s="208"/>
      <c r="E89" s="208"/>
      <c r="F89" s="208"/>
      <c r="G89" s="208"/>
      <c r="H89" s="153" t="s">
        <v>26</v>
      </c>
    </row>
    <row r="90" spans="1:8" ht="21.75" customHeight="1">
      <c r="A90" s="215" t="s">
        <v>118</v>
      </c>
      <c r="B90" s="215"/>
      <c r="C90" s="215"/>
      <c r="D90" s="215"/>
      <c r="E90" s="215"/>
      <c r="F90" s="215"/>
      <c r="G90" s="215"/>
      <c r="H90" s="151" t="s">
        <v>26</v>
      </c>
    </row>
    <row r="91" spans="1:8" ht="21.75" customHeight="1">
      <c r="A91" s="199" t="s">
        <v>136</v>
      </c>
      <c r="B91" s="199"/>
      <c r="C91" s="199"/>
      <c r="D91" s="199"/>
      <c r="E91" s="199"/>
      <c r="F91" s="199"/>
      <c r="G91" s="199"/>
      <c r="H91" s="199"/>
    </row>
    <row r="92" spans="1:8" ht="21.75" customHeight="1">
      <c r="A92" s="46" t="s">
        <v>42</v>
      </c>
      <c r="B92" s="219" t="s">
        <v>22</v>
      </c>
      <c r="C92" s="220"/>
      <c r="D92" s="220"/>
      <c r="E92" s="220"/>
      <c r="F92" s="220"/>
      <c r="G92" s="221"/>
      <c r="H92" s="146" t="s">
        <v>44</v>
      </c>
    </row>
    <row r="93" spans="1:8" ht="21.75" customHeight="1">
      <c r="A93" s="5" t="s">
        <v>51</v>
      </c>
      <c r="B93" s="222" t="s">
        <v>351</v>
      </c>
      <c r="C93" s="223"/>
      <c r="D93" s="223"/>
      <c r="E93" s="223"/>
      <c r="F93" s="223"/>
      <c r="G93" s="224"/>
      <c r="H93" s="156" t="s">
        <v>26</v>
      </c>
    </row>
    <row r="94" spans="1:8" ht="21.75" customHeight="1">
      <c r="A94" s="205"/>
      <c r="B94" s="205"/>
      <c r="C94" s="205"/>
      <c r="D94" s="205"/>
      <c r="E94" s="205"/>
      <c r="F94" s="205"/>
      <c r="G94" s="205"/>
      <c r="H94" s="151" t="s">
        <v>26</v>
      </c>
    </row>
    <row r="95" spans="1:8" ht="21.75" customHeight="1">
      <c r="A95" s="199" t="s">
        <v>137</v>
      </c>
      <c r="B95" s="199"/>
      <c r="C95" s="199"/>
      <c r="D95" s="199"/>
      <c r="E95" s="199"/>
      <c r="F95" s="199"/>
      <c r="G95" s="199"/>
      <c r="H95" s="199"/>
    </row>
    <row r="96" spans="1:8" ht="21.75" customHeight="1">
      <c r="A96" s="46" t="s">
        <v>26</v>
      </c>
      <c r="B96" s="212" t="s">
        <v>22</v>
      </c>
      <c r="C96" s="212"/>
      <c r="D96" s="212"/>
      <c r="E96" s="212"/>
      <c r="F96" s="212"/>
      <c r="G96" s="11" t="s">
        <v>1</v>
      </c>
      <c r="H96" s="146" t="s">
        <v>44</v>
      </c>
    </row>
    <row r="97" spans="1:8" ht="21.75" customHeight="1">
      <c r="A97" s="47" t="s">
        <v>51</v>
      </c>
      <c r="B97" s="207" t="s">
        <v>16</v>
      </c>
      <c r="C97" s="207"/>
      <c r="D97" s="207"/>
      <c r="E97" s="207"/>
      <c r="F97" s="207"/>
      <c r="G97" s="16">
        <v>0</v>
      </c>
      <c r="H97" s="149" t="s">
        <v>26</v>
      </c>
    </row>
    <row r="98" spans="1:8" ht="21.75" customHeight="1">
      <c r="A98" s="47" t="s">
        <v>53</v>
      </c>
      <c r="B98" s="207" t="s">
        <v>20</v>
      </c>
      <c r="C98" s="207"/>
      <c r="D98" s="207"/>
      <c r="E98" s="207"/>
      <c r="F98" s="207"/>
      <c r="G98" s="63">
        <v>0</v>
      </c>
      <c r="H98" s="157" t="s">
        <v>26</v>
      </c>
    </row>
    <row r="99" spans="1:8" ht="21.75" customHeight="1">
      <c r="A99" s="47" t="s">
        <v>55</v>
      </c>
      <c r="B99" s="218" t="s">
        <v>17</v>
      </c>
      <c r="C99" s="218"/>
      <c r="D99" s="218"/>
      <c r="E99" s="218"/>
      <c r="F99" s="218"/>
      <c r="G99" s="17" t="s">
        <v>26</v>
      </c>
      <c r="H99" s="149" t="s">
        <v>26</v>
      </c>
    </row>
    <row r="100" spans="1:8" ht="21.75" customHeight="1">
      <c r="A100" s="47"/>
      <c r="B100" s="47" t="s">
        <v>138</v>
      </c>
      <c r="C100" s="218" t="s">
        <v>52</v>
      </c>
      <c r="D100" s="218"/>
      <c r="E100" s="218"/>
      <c r="F100" s="218"/>
      <c r="G100" s="63">
        <v>0</v>
      </c>
      <c r="H100" s="149" t="s">
        <v>26</v>
      </c>
    </row>
    <row r="101" spans="1:8" ht="21.75" customHeight="1">
      <c r="A101" s="47"/>
      <c r="B101" s="41" t="s">
        <v>139</v>
      </c>
      <c r="C101" s="207" t="s">
        <v>54</v>
      </c>
      <c r="D101" s="207"/>
      <c r="E101" s="207"/>
      <c r="F101" s="207"/>
      <c r="G101" s="63">
        <v>0</v>
      </c>
      <c r="H101" s="149" t="s">
        <v>26</v>
      </c>
    </row>
    <row r="102" spans="1:8" ht="21.75" customHeight="1">
      <c r="A102" s="47"/>
      <c r="B102" s="41" t="s">
        <v>140</v>
      </c>
      <c r="C102" s="207" t="s">
        <v>18</v>
      </c>
      <c r="D102" s="207"/>
      <c r="E102" s="207"/>
      <c r="F102" s="207"/>
      <c r="G102" s="63">
        <v>0</v>
      </c>
      <c r="H102" s="149" t="s">
        <v>26</v>
      </c>
    </row>
    <row r="103" spans="1:8" ht="21.75" customHeight="1">
      <c r="A103" s="47"/>
      <c r="B103" s="41" t="s">
        <v>141</v>
      </c>
      <c r="C103" s="207" t="s">
        <v>19</v>
      </c>
      <c r="D103" s="207"/>
      <c r="E103" s="207"/>
      <c r="F103" s="207"/>
      <c r="G103" s="49" t="s">
        <v>1</v>
      </c>
      <c r="H103" s="149" t="s">
        <v>26</v>
      </c>
    </row>
    <row r="104" spans="1:8" ht="21.75" customHeight="1">
      <c r="A104" s="47"/>
      <c r="B104" s="41" t="s">
        <v>142</v>
      </c>
      <c r="C104" s="207" t="s">
        <v>58</v>
      </c>
      <c r="D104" s="207"/>
      <c r="E104" s="207"/>
      <c r="F104" s="207"/>
      <c r="G104" s="47" t="s">
        <v>1</v>
      </c>
      <c r="H104" s="149" t="s">
        <v>26</v>
      </c>
    </row>
    <row r="105" spans="1:8" ht="21.75" customHeight="1">
      <c r="A105" s="200" t="s">
        <v>143</v>
      </c>
      <c r="B105" s="200"/>
      <c r="C105" s="200"/>
      <c r="D105" s="200"/>
      <c r="E105" s="200"/>
      <c r="F105" s="200"/>
      <c r="G105" s="200"/>
      <c r="H105" s="151" t="s">
        <v>26</v>
      </c>
    </row>
    <row r="106" spans="1:8" ht="21.75" customHeight="1">
      <c r="A106" s="199" t="s">
        <v>144</v>
      </c>
      <c r="B106" s="199"/>
      <c r="C106" s="199"/>
      <c r="D106" s="199"/>
      <c r="E106" s="199"/>
      <c r="F106" s="199"/>
      <c r="G106" s="199"/>
      <c r="H106" s="199"/>
    </row>
    <row r="107" spans="1:8" ht="21.75" customHeight="1">
      <c r="A107" s="46" t="str">
        <f>A96</f>
        <v xml:space="preserve"> </v>
      </c>
      <c r="B107" s="212" t="s">
        <v>22</v>
      </c>
      <c r="C107" s="212"/>
      <c r="D107" s="212"/>
      <c r="E107" s="212"/>
      <c r="F107" s="212"/>
      <c r="G107" s="212"/>
      <c r="H107" s="146" t="s">
        <v>44</v>
      </c>
    </row>
    <row r="108" spans="1:8" ht="21.75" customHeight="1">
      <c r="A108" s="47" t="s">
        <v>51</v>
      </c>
      <c r="B108" s="207" t="s">
        <v>21</v>
      </c>
      <c r="C108" s="207"/>
      <c r="D108" s="207"/>
      <c r="E108" s="207"/>
      <c r="F108" s="207"/>
      <c r="G108" s="207"/>
      <c r="H108" s="158" t="s">
        <v>26</v>
      </c>
    </row>
    <row r="109" spans="1:8" ht="21.75" customHeight="1">
      <c r="A109" s="47" t="s">
        <v>53</v>
      </c>
      <c r="B109" s="207" t="s">
        <v>145</v>
      </c>
      <c r="C109" s="207"/>
      <c r="D109" s="207"/>
      <c r="E109" s="207"/>
      <c r="F109" s="207"/>
      <c r="G109" s="207"/>
      <c r="H109" s="158" t="s">
        <v>26</v>
      </c>
    </row>
    <row r="110" spans="1:8" ht="21.75" customHeight="1">
      <c r="A110" s="47" t="s">
        <v>55</v>
      </c>
      <c r="B110" s="207" t="s">
        <v>146</v>
      </c>
      <c r="C110" s="207"/>
      <c r="D110" s="207"/>
      <c r="E110" s="207"/>
      <c r="F110" s="207"/>
      <c r="G110" s="207"/>
      <c r="H110" s="158" t="s">
        <v>26</v>
      </c>
    </row>
    <row r="111" spans="1:8" ht="21.75" customHeight="1">
      <c r="A111" s="47" t="s">
        <v>56</v>
      </c>
      <c r="B111" s="207" t="s">
        <v>147</v>
      </c>
      <c r="C111" s="207"/>
      <c r="D111" s="207"/>
      <c r="E111" s="207"/>
      <c r="F111" s="207"/>
      <c r="G111" s="207"/>
      <c r="H111" s="158" t="s">
        <v>26</v>
      </c>
    </row>
    <row r="112" spans="1:8" ht="21.75" customHeight="1">
      <c r="A112" s="47" t="s">
        <v>57</v>
      </c>
      <c r="B112" s="207" t="s">
        <v>148</v>
      </c>
      <c r="C112" s="207"/>
      <c r="D112" s="207"/>
      <c r="E112" s="207"/>
      <c r="F112" s="207"/>
      <c r="G112" s="207"/>
      <c r="H112" s="158" t="s">
        <v>26</v>
      </c>
    </row>
    <row r="113" spans="1:8" ht="21.75" customHeight="1">
      <c r="A113" s="225" t="s">
        <v>149</v>
      </c>
      <c r="B113" s="225"/>
      <c r="C113" s="225"/>
      <c r="D113" s="225"/>
      <c r="E113" s="225"/>
      <c r="F113" s="225"/>
      <c r="G113" s="225"/>
      <c r="H113" s="158" t="s">
        <v>26</v>
      </c>
    </row>
    <row r="114" spans="1:8" ht="21.75" customHeight="1">
      <c r="A114" s="47" t="s">
        <v>64</v>
      </c>
      <c r="B114" s="207" t="s">
        <v>150</v>
      </c>
      <c r="C114" s="207"/>
      <c r="D114" s="207"/>
      <c r="E114" s="207"/>
      <c r="F114" s="207"/>
      <c r="G114" s="207"/>
      <c r="H114" s="158" t="s">
        <v>26</v>
      </c>
    </row>
    <row r="115" spans="1:8" ht="21.75" customHeight="1">
      <c r="A115" s="205" t="s">
        <v>59</v>
      </c>
      <c r="B115" s="205"/>
      <c r="C115" s="205"/>
      <c r="D115" s="205"/>
      <c r="E115" s="205"/>
      <c r="F115" s="205"/>
      <c r="G115" s="205"/>
      <c r="H115" s="151" t="s">
        <v>26</v>
      </c>
    </row>
    <row r="117" spans="1:8" ht="21.75" customHeight="1">
      <c r="E117" s="40"/>
      <c r="F117" s="38"/>
      <c r="G117" s="39"/>
    </row>
  </sheetData>
  <mergeCells count="126">
    <mergeCell ref="B109:G109"/>
    <mergeCell ref="B110:G110"/>
    <mergeCell ref="C104:F104"/>
    <mergeCell ref="B114:G114"/>
    <mergeCell ref="A115:G115"/>
    <mergeCell ref="B111:G111"/>
    <mergeCell ref="B112:G112"/>
    <mergeCell ref="A113:G113"/>
    <mergeCell ref="A105:G105"/>
    <mergeCell ref="A106:H106"/>
    <mergeCell ref="B107:G107"/>
    <mergeCell ref="B108:G108"/>
    <mergeCell ref="C102:F102"/>
    <mergeCell ref="C103:F103"/>
    <mergeCell ref="C101:F101"/>
    <mergeCell ref="A91:H91"/>
    <mergeCell ref="A94:G94"/>
    <mergeCell ref="A95:H95"/>
    <mergeCell ref="B96:F96"/>
    <mergeCell ref="B98:F98"/>
    <mergeCell ref="B99:F99"/>
    <mergeCell ref="B97:F97"/>
    <mergeCell ref="C100:F100"/>
    <mergeCell ref="B92:G92"/>
    <mergeCell ref="B93:G93"/>
    <mergeCell ref="B89:G89"/>
    <mergeCell ref="B85:G85"/>
    <mergeCell ref="A87:G87"/>
    <mergeCell ref="A86:G86"/>
    <mergeCell ref="B88:G88"/>
    <mergeCell ref="A90:G90"/>
    <mergeCell ref="B82:F82"/>
    <mergeCell ref="B79:F79"/>
    <mergeCell ref="B80:F80"/>
    <mergeCell ref="B81:F81"/>
    <mergeCell ref="A83:F83"/>
    <mergeCell ref="B84:G84"/>
    <mergeCell ref="B77:F77"/>
    <mergeCell ref="B78:F78"/>
    <mergeCell ref="B72:F72"/>
    <mergeCell ref="B73:F73"/>
    <mergeCell ref="A74:F74"/>
    <mergeCell ref="A75:H75"/>
    <mergeCell ref="B76:F76"/>
    <mergeCell ref="B69:F69"/>
    <mergeCell ref="B70:F70"/>
    <mergeCell ref="B71:F71"/>
    <mergeCell ref="A66:H66"/>
    <mergeCell ref="B68:F68"/>
    <mergeCell ref="A65:H65"/>
    <mergeCell ref="B67:F67"/>
    <mergeCell ref="B62:G62"/>
    <mergeCell ref="B63:G63"/>
    <mergeCell ref="A60:G60"/>
    <mergeCell ref="A59:G59"/>
    <mergeCell ref="B61:G61"/>
    <mergeCell ref="A64:G64"/>
    <mergeCell ref="B57:E57"/>
    <mergeCell ref="F57:G57"/>
    <mergeCell ref="B58:E58"/>
    <mergeCell ref="F58:G58"/>
    <mergeCell ref="B55:E55"/>
    <mergeCell ref="F55:G55"/>
    <mergeCell ref="B56:E56"/>
    <mergeCell ref="F56:G56"/>
    <mergeCell ref="B53:E53"/>
    <mergeCell ref="F53:G53"/>
    <mergeCell ref="B54:E54"/>
    <mergeCell ref="F54:G54"/>
    <mergeCell ref="B52:E52"/>
    <mergeCell ref="F52:G52"/>
    <mergeCell ref="A49:F49"/>
    <mergeCell ref="B50:H50"/>
    <mergeCell ref="B51:E51"/>
    <mergeCell ref="F51:G51"/>
    <mergeCell ref="B46:F46"/>
    <mergeCell ref="B47:F47"/>
    <mergeCell ref="B48:F48"/>
    <mergeCell ref="B43:F43"/>
    <mergeCell ref="B44:F44"/>
    <mergeCell ref="B45:F45"/>
    <mergeCell ref="B41:F41"/>
    <mergeCell ref="B42:F42"/>
    <mergeCell ref="B37:F37"/>
    <mergeCell ref="B38:F38"/>
    <mergeCell ref="B36:F36"/>
    <mergeCell ref="A39:F39"/>
    <mergeCell ref="B40:F40"/>
    <mergeCell ref="B33:E33"/>
    <mergeCell ref="B30:E30"/>
    <mergeCell ref="B31:E31"/>
    <mergeCell ref="B32:E32"/>
    <mergeCell ref="A34:G34"/>
    <mergeCell ref="A35:H35"/>
    <mergeCell ref="B27:E27"/>
    <mergeCell ref="B28:E28"/>
    <mergeCell ref="B29:E29"/>
    <mergeCell ref="A24:E24"/>
    <mergeCell ref="F24:G24"/>
    <mergeCell ref="A25:H25"/>
    <mergeCell ref="B26:E26"/>
    <mergeCell ref="A23:E23"/>
    <mergeCell ref="F23:G23"/>
    <mergeCell ref="A13:H13"/>
    <mergeCell ref="A14:H14"/>
    <mergeCell ref="A15:H15"/>
    <mergeCell ref="A16:H16"/>
    <mergeCell ref="A17:H17"/>
    <mergeCell ref="A18:H18"/>
    <mergeCell ref="A22:E22"/>
    <mergeCell ref="F22:G22"/>
    <mergeCell ref="A1:H1"/>
    <mergeCell ref="A2:H2"/>
    <mergeCell ref="A3:H3"/>
    <mergeCell ref="A4:H4"/>
    <mergeCell ref="A5:H5"/>
    <mergeCell ref="A6:H6"/>
    <mergeCell ref="A19:H19"/>
    <mergeCell ref="A20:H20"/>
    <mergeCell ref="A21:H21"/>
    <mergeCell ref="A7:H7"/>
    <mergeCell ref="A8:H8"/>
    <mergeCell ref="A9:H9"/>
    <mergeCell ref="A10:H10"/>
    <mergeCell ref="A11:H11"/>
    <mergeCell ref="A12:H12"/>
  </mergeCells>
  <pageMargins left="0.511811024" right="0.511811024" top="0.78740157499999996" bottom="0.78740157499999996" header="0.31496062000000002" footer="0.31496062000000002"/>
  <pageSetup paperSize="9" scale="79" fitToHeight="0" orientation="portrait" r:id="rId1"/>
  <rowBreaks count="1" manualBreakCount="1">
    <brk id="38"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fitToPage="1"/>
  </sheetPr>
  <dimension ref="A1:K117"/>
  <sheetViews>
    <sheetView tabSelected="1" view="pageBreakPreview" topLeftCell="A91" zoomScaleNormal="100" zoomScaleSheetLayoutView="100" workbookViewId="0">
      <selection activeCell="M110" sqref="M110"/>
    </sheetView>
  </sheetViews>
  <sheetFormatPr defaultRowHeight="21.75" customHeight="1"/>
  <cols>
    <col min="1" max="4" width="9.140625" style="8"/>
    <col min="5" max="5" width="10.28515625" style="8" customWidth="1"/>
    <col min="6" max="6" width="33" style="8" customWidth="1"/>
    <col min="7" max="7" width="10.5703125" style="8" customWidth="1"/>
    <col min="8" max="8" width="25.28515625" style="8" customWidth="1"/>
    <col min="9" max="244" width="9.140625" style="8"/>
    <col min="245" max="245" width="10.28515625" style="8" customWidth="1"/>
    <col min="246" max="246" width="25.7109375" style="8" customWidth="1"/>
    <col min="247" max="247" width="9.42578125" style="8" customWidth="1"/>
    <col min="248" max="250" width="9.140625" style="8"/>
    <col min="251" max="251" width="15.5703125" style="8" bestFit="1" customWidth="1"/>
    <col min="252" max="252" width="10.42578125" style="8" bestFit="1" customWidth="1"/>
    <col min="253" max="255" width="9.140625" style="8"/>
    <col min="256" max="256" width="9.7109375" style="8" customWidth="1"/>
    <col min="257" max="500" width="9.140625" style="8"/>
    <col min="501" max="501" width="10.28515625" style="8" customWidth="1"/>
    <col min="502" max="502" width="25.7109375" style="8" customWidth="1"/>
    <col min="503" max="503" width="9.42578125" style="8" customWidth="1"/>
    <col min="504" max="506" width="9.140625" style="8"/>
    <col min="507" max="507" width="15.5703125" style="8" bestFit="1" customWidth="1"/>
    <col min="508" max="508" width="10.42578125" style="8" bestFit="1" customWidth="1"/>
    <col min="509" max="511" width="9.140625" style="8"/>
    <col min="512" max="512" width="9.7109375" style="8" customWidth="1"/>
    <col min="513" max="756" width="9.140625" style="8"/>
    <col min="757" max="757" width="10.28515625" style="8" customWidth="1"/>
    <col min="758" max="758" width="25.7109375" style="8" customWidth="1"/>
    <col min="759" max="759" width="9.42578125" style="8" customWidth="1"/>
    <col min="760" max="762" width="9.140625" style="8"/>
    <col min="763" max="763" width="15.5703125" style="8" bestFit="1" customWidth="1"/>
    <col min="764" max="764" width="10.42578125" style="8" bestFit="1" customWidth="1"/>
    <col min="765" max="767" width="9.140625" style="8"/>
    <col min="768" max="768" width="9.7109375" style="8" customWidth="1"/>
    <col min="769" max="1012" width="9.140625" style="8"/>
    <col min="1013" max="1013" width="10.28515625" style="8" customWidth="1"/>
    <col min="1014" max="1014" width="25.7109375" style="8" customWidth="1"/>
    <col min="1015" max="1015" width="9.42578125" style="8" customWidth="1"/>
    <col min="1016" max="1018" width="9.140625" style="8"/>
    <col min="1019" max="1019" width="15.5703125" style="8" bestFit="1" customWidth="1"/>
    <col min="1020" max="1020" width="10.42578125" style="8" bestFit="1" customWidth="1"/>
    <col min="1021" max="1023" width="9.140625" style="8"/>
    <col min="1024" max="1024" width="9.7109375" style="8" customWidth="1"/>
    <col min="1025" max="1268" width="9.140625" style="8"/>
    <col min="1269" max="1269" width="10.28515625" style="8" customWidth="1"/>
    <col min="1270" max="1270" width="25.7109375" style="8" customWidth="1"/>
    <col min="1271" max="1271" width="9.42578125" style="8" customWidth="1"/>
    <col min="1272" max="1274" width="9.140625" style="8"/>
    <col min="1275" max="1275" width="15.5703125" style="8" bestFit="1" customWidth="1"/>
    <col min="1276" max="1276" width="10.42578125" style="8" bestFit="1" customWidth="1"/>
    <col min="1277" max="1279" width="9.140625" style="8"/>
    <col min="1280" max="1280" width="9.7109375" style="8" customWidth="1"/>
    <col min="1281" max="1524" width="9.140625" style="8"/>
    <col min="1525" max="1525" width="10.28515625" style="8" customWidth="1"/>
    <col min="1526" max="1526" width="25.7109375" style="8" customWidth="1"/>
    <col min="1527" max="1527" width="9.42578125" style="8" customWidth="1"/>
    <col min="1528" max="1530" width="9.140625" style="8"/>
    <col min="1531" max="1531" width="15.5703125" style="8" bestFit="1" customWidth="1"/>
    <col min="1532" max="1532" width="10.42578125" style="8" bestFit="1" customWidth="1"/>
    <col min="1533" max="1535" width="9.140625" style="8"/>
    <col min="1536" max="1536" width="9.7109375" style="8" customWidth="1"/>
    <col min="1537" max="1780" width="9.140625" style="8"/>
    <col min="1781" max="1781" width="10.28515625" style="8" customWidth="1"/>
    <col min="1782" max="1782" width="25.7109375" style="8" customWidth="1"/>
    <col min="1783" max="1783" width="9.42578125" style="8" customWidth="1"/>
    <col min="1784" max="1786" width="9.140625" style="8"/>
    <col min="1787" max="1787" width="15.5703125" style="8" bestFit="1" customWidth="1"/>
    <col min="1788" max="1788" width="10.42578125" style="8" bestFit="1" customWidth="1"/>
    <col min="1789" max="1791" width="9.140625" style="8"/>
    <col min="1792" max="1792" width="9.7109375" style="8" customWidth="1"/>
    <col min="1793" max="2036" width="9.140625" style="8"/>
    <col min="2037" max="2037" width="10.28515625" style="8" customWidth="1"/>
    <col min="2038" max="2038" width="25.7109375" style="8" customWidth="1"/>
    <col min="2039" max="2039" width="9.42578125" style="8" customWidth="1"/>
    <col min="2040" max="2042" width="9.140625" style="8"/>
    <col min="2043" max="2043" width="15.5703125" style="8" bestFit="1" customWidth="1"/>
    <col min="2044" max="2044" width="10.42578125" style="8" bestFit="1" customWidth="1"/>
    <col min="2045" max="2047" width="9.140625" style="8"/>
    <col min="2048" max="2048" width="9.7109375" style="8" customWidth="1"/>
    <col min="2049" max="2292" width="9.140625" style="8"/>
    <col min="2293" max="2293" width="10.28515625" style="8" customWidth="1"/>
    <col min="2294" max="2294" width="25.7109375" style="8" customWidth="1"/>
    <col min="2295" max="2295" width="9.42578125" style="8" customWidth="1"/>
    <col min="2296" max="2298" width="9.140625" style="8"/>
    <col min="2299" max="2299" width="15.5703125" style="8" bestFit="1" customWidth="1"/>
    <col min="2300" max="2300" width="10.42578125" style="8" bestFit="1" customWidth="1"/>
    <col min="2301" max="2303" width="9.140625" style="8"/>
    <col min="2304" max="2304" width="9.7109375" style="8" customWidth="1"/>
    <col min="2305" max="2548" width="9.140625" style="8"/>
    <col min="2549" max="2549" width="10.28515625" style="8" customWidth="1"/>
    <col min="2550" max="2550" width="25.7109375" style="8" customWidth="1"/>
    <col min="2551" max="2551" width="9.42578125" style="8" customWidth="1"/>
    <col min="2552" max="2554" width="9.140625" style="8"/>
    <col min="2555" max="2555" width="15.5703125" style="8" bestFit="1" customWidth="1"/>
    <col min="2556" max="2556" width="10.42578125" style="8" bestFit="1" customWidth="1"/>
    <col min="2557" max="2559" width="9.140625" style="8"/>
    <col min="2560" max="2560" width="9.7109375" style="8" customWidth="1"/>
    <col min="2561" max="2804" width="9.140625" style="8"/>
    <col min="2805" max="2805" width="10.28515625" style="8" customWidth="1"/>
    <col min="2806" max="2806" width="25.7109375" style="8" customWidth="1"/>
    <col min="2807" max="2807" width="9.42578125" style="8" customWidth="1"/>
    <col min="2808" max="2810" width="9.140625" style="8"/>
    <col min="2811" max="2811" width="15.5703125" style="8" bestFit="1" customWidth="1"/>
    <col min="2812" max="2812" width="10.42578125" style="8" bestFit="1" customWidth="1"/>
    <col min="2813" max="2815" width="9.140625" style="8"/>
    <col min="2816" max="2816" width="9.7109375" style="8" customWidth="1"/>
    <col min="2817" max="3060" width="9.140625" style="8"/>
    <col min="3061" max="3061" width="10.28515625" style="8" customWidth="1"/>
    <col min="3062" max="3062" width="25.7109375" style="8" customWidth="1"/>
    <col min="3063" max="3063" width="9.42578125" style="8" customWidth="1"/>
    <col min="3064" max="3066" width="9.140625" style="8"/>
    <col min="3067" max="3067" width="15.5703125" style="8" bestFit="1" customWidth="1"/>
    <col min="3068" max="3068" width="10.42578125" style="8" bestFit="1" customWidth="1"/>
    <col min="3069" max="3071" width="9.140625" style="8"/>
    <col min="3072" max="3072" width="9.7109375" style="8" customWidth="1"/>
    <col min="3073" max="3316" width="9.140625" style="8"/>
    <col min="3317" max="3317" width="10.28515625" style="8" customWidth="1"/>
    <col min="3318" max="3318" width="25.7109375" style="8" customWidth="1"/>
    <col min="3319" max="3319" width="9.42578125" style="8" customWidth="1"/>
    <col min="3320" max="3322" width="9.140625" style="8"/>
    <col min="3323" max="3323" width="15.5703125" style="8" bestFit="1" customWidth="1"/>
    <col min="3324" max="3324" width="10.42578125" style="8" bestFit="1" customWidth="1"/>
    <col min="3325" max="3327" width="9.140625" style="8"/>
    <col min="3328" max="3328" width="9.7109375" style="8" customWidth="1"/>
    <col min="3329" max="3572" width="9.140625" style="8"/>
    <col min="3573" max="3573" width="10.28515625" style="8" customWidth="1"/>
    <col min="3574" max="3574" width="25.7109375" style="8" customWidth="1"/>
    <col min="3575" max="3575" width="9.42578125" style="8" customWidth="1"/>
    <col min="3576" max="3578" width="9.140625" style="8"/>
    <col min="3579" max="3579" width="15.5703125" style="8" bestFit="1" customWidth="1"/>
    <col min="3580" max="3580" width="10.42578125" style="8" bestFit="1" customWidth="1"/>
    <col min="3581" max="3583" width="9.140625" style="8"/>
    <col min="3584" max="3584" width="9.7109375" style="8" customWidth="1"/>
    <col min="3585" max="3828" width="9.140625" style="8"/>
    <col min="3829" max="3829" width="10.28515625" style="8" customWidth="1"/>
    <col min="3830" max="3830" width="25.7109375" style="8" customWidth="1"/>
    <col min="3831" max="3831" width="9.42578125" style="8" customWidth="1"/>
    <col min="3832" max="3834" width="9.140625" style="8"/>
    <col min="3835" max="3835" width="15.5703125" style="8" bestFit="1" customWidth="1"/>
    <col min="3836" max="3836" width="10.42578125" style="8" bestFit="1" customWidth="1"/>
    <col min="3837" max="3839" width="9.140625" style="8"/>
    <col min="3840" max="3840" width="9.7109375" style="8" customWidth="1"/>
    <col min="3841" max="4084" width="9.140625" style="8"/>
    <col min="4085" max="4085" width="10.28515625" style="8" customWidth="1"/>
    <col min="4086" max="4086" width="25.7109375" style="8" customWidth="1"/>
    <col min="4087" max="4087" width="9.42578125" style="8" customWidth="1"/>
    <col min="4088" max="4090" width="9.140625" style="8"/>
    <col min="4091" max="4091" width="15.5703125" style="8" bestFit="1" customWidth="1"/>
    <col min="4092" max="4092" width="10.42578125" style="8" bestFit="1" customWidth="1"/>
    <col min="4093" max="4095" width="9.140625" style="8"/>
    <col min="4096" max="4096" width="9.7109375" style="8" customWidth="1"/>
    <col min="4097" max="4340" width="9.140625" style="8"/>
    <col min="4341" max="4341" width="10.28515625" style="8" customWidth="1"/>
    <col min="4342" max="4342" width="25.7109375" style="8" customWidth="1"/>
    <col min="4343" max="4343" width="9.42578125" style="8" customWidth="1"/>
    <col min="4344" max="4346" width="9.140625" style="8"/>
    <col min="4347" max="4347" width="15.5703125" style="8" bestFit="1" customWidth="1"/>
    <col min="4348" max="4348" width="10.42578125" style="8" bestFit="1" customWidth="1"/>
    <col min="4349" max="4351" width="9.140625" style="8"/>
    <col min="4352" max="4352" width="9.7109375" style="8" customWidth="1"/>
    <col min="4353" max="4596" width="9.140625" style="8"/>
    <col min="4597" max="4597" width="10.28515625" style="8" customWidth="1"/>
    <col min="4598" max="4598" width="25.7109375" style="8" customWidth="1"/>
    <col min="4599" max="4599" width="9.42578125" style="8" customWidth="1"/>
    <col min="4600" max="4602" width="9.140625" style="8"/>
    <col min="4603" max="4603" width="15.5703125" style="8" bestFit="1" customWidth="1"/>
    <col min="4604" max="4604" width="10.42578125" style="8" bestFit="1" customWidth="1"/>
    <col min="4605" max="4607" width="9.140625" style="8"/>
    <col min="4608" max="4608" width="9.7109375" style="8" customWidth="1"/>
    <col min="4609" max="4852" width="9.140625" style="8"/>
    <col min="4853" max="4853" width="10.28515625" style="8" customWidth="1"/>
    <col min="4854" max="4854" width="25.7109375" style="8" customWidth="1"/>
    <col min="4855" max="4855" width="9.42578125" style="8" customWidth="1"/>
    <col min="4856" max="4858" width="9.140625" style="8"/>
    <col min="4859" max="4859" width="15.5703125" style="8" bestFit="1" customWidth="1"/>
    <col min="4860" max="4860" width="10.42578125" style="8" bestFit="1" customWidth="1"/>
    <col min="4861" max="4863" width="9.140625" style="8"/>
    <col min="4864" max="4864" width="9.7109375" style="8" customWidth="1"/>
    <col min="4865" max="5108" width="9.140625" style="8"/>
    <col min="5109" max="5109" width="10.28515625" style="8" customWidth="1"/>
    <col min="5110" max="5110" width="25.7109375" style="8" customWidth="1"/>
    <col min="5111" max="5111" width="9.42578125" style="8" customWidth="1"/>
    <col min="5112" max="5114" width="9.140625" style="8"/>
    <col min="5115" max="5115" width="15.5703125" style="8" bestFit="1" customWidth="1"/>
    <col min="5116" max="5116" width="10.42578125" style="8" bestFit="1" customWidth="1"/>
    <col min="5117" max="5119" width="9.140625" style="8"/>
    <col min="5120" max="5120" width="9.7109375" style="8" customWidth="1"/>
    <col min="5121" max="5364" width="9.140625" style="8"/>
    <col min="5365" max="5365" width="10.28515625" style="8" customWidth="1"/>
    <col min="5366" max="5366" width="25.7109375" style="8" customWidth="1"/>
    <col min="5367" max="5367" width="9.42578125" style="8" customWidth="1"/>
    <col min="5368" max="5370" width="9.140625" style="8"/>
    <col min="5371" max="5371" width="15.5703125" style="8" bestFit="1" customWidth="1"/>
    <col min="5372" max="5372" width="10.42578125" style="8" bestFit="1" customWidth="1"/>
    <col min="5373" max="5375" width="9.140625" style="8"/>
    <col min="5376" max="5376" width="9.7109375" style="8" customWidth="1"/>
    <col min="5377" max="5620" width="9.140625" style="8"/>
    <col min="5621" max="5621" width="10.28515625" style="8" customWidth="1"/>
    <col min="5622" max="5622" width="25.7109375" style="8" customWidth="1"/>
    <col min="5623" max="5623" width="9.42578125" style="8" customWidth="1"/>
    <col min="5624" max="5626" width="9.140625" style="8"/>
    <col min="5627" max="5627" width="15.5703125" style="8" bestFit="1" customWidth="1"/>
    <col min="5628" max="5628" width="10.42578125" style="8" bestFit="1" customWidth="1"/>
    <col min="5629" max="5631" width="9.140625" style="8"/>
    <col min="5632" max="5632" width="9.7109375" style="8" customWidth="1"/>
    <col min="5633" max="5876" width="9.140625" style="8"/>
    <col min="5877" max="5877" width="10.28515625" style="8" customWidth="1"/>
    <col min="5878" max="5878" width="25.7109375" style="8" customWidth="1"/>
    <col min="5879" max="5879" width="9.42578125" style="8" customWidth="1"/>
    <col min="5880" max="5882" width="9.140625" style="8"/>
    <col min="5883" max="5883" width="15.5703125" style="8" bestFit="1" customWidth="1"/>
    <col min="5884" max="5884" width="10.42578125" style="8" bestFit="1" customWidth="1"/>
    <col min="5885" max="5887" width="9.140625" style="8"/>
    <col min="5888" max="5888" width="9.7109375" style="8" customWidth="1"/>
    <col min="5889" max="6132" width="9.140625" style="8"/>
    <col min="6133" max="6133" width="10.28515625" style="8" customWidth="1"/>
    <col min="6134" max="6134" width="25.7109375" style="8" customWidth="1"/>
    <col min="6135" max="6135" width="9.42578125" style="8" customWidth="1"/>
    <col min="6136" max="6138" width="9.140625" style="8"/>
    <col min="6139" max="6139" width="15.5703125" style="8" bestFit="1" customWidth="1"/>
    <col min="6140" max="6140" width="10.42578125" style="8" bestFit="1" customWidth="1"/>
    <col min="6141" max="6143" width="9.140625" style="8"/>
    <col min="6144" max="6144" width="9.7109375" style="8" customWidth="1"/>
    <col min="6145" max="6388" width="9.140625" style="8"/>
    <col min="6389" max="6389" width="10.28515625" style="8" customWidth="1"/>
    <col min="6390" max="6390" width="25.7109375" style="8" customWidth="1"/>
    <col min="6391" max="6391" width="9.42578125" style="8" customWidth="1"/>
    <col min="6392" max="6394" width="9.140625" style="8"/>
    <col min="6395" max="6395" width="15.5703125" style="8" bestFit="1" customWidth="1"/>
    <col min="6396" max="6396" width="10.42578125" style="8" bestFit="1" customWidth="1"/>
    <col min="6397" max="6399" width="9.140625" style="8"/>
    <col min="6400" max="6400" width="9.7109375" style="8" customWidth="1"/>
    <col min="6401" max="6644" width="9.140625" style="8"/>
    <col min="6645" max="6645" width="10.28515625" style="8" customWidth="1"/>
    <col min="6646" max="6646" width="25.7109375" style="8" customWidth="1"/>
    <col min="6647" max="6647" width="9.42578125" style="8" customWidth="1"/>
    <col min="6648" max="6650" width="9.140625" style="8"/>
    <col min="6651" max="6651" width="15.5703125" style="8" bestFit="1" customWidth="1"/>
    <col min="6652" max="6652" width="10.42578125" style="8" bestFit="1" customWidth="1"/>
    <col min="6653" max="6655" width="9.140625" style="8"/>
    <col min="6656" max="6656" width="9.7109375" style="8" customWidth="1"/>
    <col min="6657" max="6900" width="9.140625" style="8"/>
    <col min="6901" max="6901" width="10.28515625" style="8" customWidth="1"/>
    <col min="6902" max="6902" width="25.7109375" style="8" customWidth="1"/>
    <col min="6903" max="6903" width="9.42578125" style="8" customWidth="1"/>
    <col min="6904" max="6906" width="9.140625" style="8"/>
    <col min="6907" max="6907" width="15.5703125" style="8" bestFit="1" customWidth="1"/>
    <col min="6908" max="6908" width="10.42578125" style="8" bestFit="1" customWidth="1"/>
    <col min="6909" max="6911" width="9.140625" style="8"/>
    <col min="6912" max="6912" width="9.7109375" style="8" customWidth="1"/>
    <col min="6913" max="7156" width="9.140625" style="8"/>
    <col min="7157" max="7157" width="10.28515625" style="8" customWidth="1"/>
    <col min="7158" max="7158" width="25.7109375" style="8" customWidth="1"/>
    <col min="7159" max="7159" width="9.42578125" style="8" customWidth="1"/>
    <col min="7160" max="7162" width="9.140625" style="8"/>
    <col min="7163" max="7163" width="15.5703125" style="8" bestFit="1" customWidth="1"/>
    <col min="7164" max="7164" width="10.42578125" style="8" bestFit="1" customWidth="1"/>
    <col min="7165" max="7167" width="9.140625" style="8"/>
    <col min="7168" max="7168" width="9.7109375" style="8" customWidth="1"/>
    <col min="7169" max="7412" width="9.140625" style="8"/>
    <col min="7413" max="7413" width="10.28515625" style="8" customWidth="1"/>
    <col min="7414" max="7414" width="25.7109375" style="8" customWidth="1"/>
    <col min="7415" max="7415" width="9.42578125" style="8" customWidth="1"/>
    <col min="7416" max="7418" width="9.140625" style="8"/>
    <col min="7419" max="7419" width="15.5703125" style="8" bestFit="1" customWidth="1"/>
    <col min="7420" max="7420" width="10.42578125" style="8" bestFit="1" customWidth="1"/>
    <col min="7421" max="7423" width="9.140625" style="8"/>
    <col min="7424" max="7424" width="9.7109375" style="8" customWidth="1"/>
    <col min="7425" max="7668" width="9.140625" style="8"/>
    <col min="7669" max="7669" width="10.28515625" style="8" customWidth="1"/>
    <col min="7670" max="7670" width="25.7109375" style="8" customWidth="1"/>
    <col min="7671" max="7671" width="9.42578125" style="8" customWidth="1"/>
    <col min="7672" max="7674" width="9.140625" style="8"/>
    <col min="7675" max="7675" width="15.5703125" style="8" bestFit="1" customWidth="1"/>
    <col min="7676" max="7676" width="10.42578125" style="8" bestFit="1" customWidth="1"/>
    <col min="7677" max="7679" width="9.140625" style="8"/>
    <col min="7680" max="7680" width="9.7109375" style="8" customWidth="1"/>
    <col min="7681" max="7924" width="9.140625" style="8"/>
    <col min="7925" max="7925" width="10.28515625" style="8" customWidth="1"/>
    <col min="7926" max="7926" width="25.7109375" style="8" customWidth="1"/>
    <col min="7927" max="7927" width="9.42578125" style="8" customWidth="1"/>
    <col min="7928" max="7930" width="9.140625" style="8"/>
    <col min="7931" max="7931" width="15.5703125" style="8" bestFit="1" customWidth="1"/>
    <col min="7932" max="7932" width="10.42578125" style="8" bestFit="1" customWidth="1"/>
    <col min="7933" max="7935" width="9.140625" style="8"/>
    <col min="7936" max="7936" width="9.7109375" style="8" customWidth="1"/>
    <col min="7937" max="8180" width="9.140625" style="8"/>
    <col min="8181" max="8181" width="10.28515625" style="8" customWidth="1"/>
    <col min="8182" max="8182" width="25.7109375" style="8" customWidth="1"/>
    <col min="8183" max="8183" width="9.42578125" style="8" customWidth="1"/>
    <col min="8184" max="8186" width="9.140625" style="8"/>
    <col min="8187" max="8187" width="15.5703125" style="8" bestFit="1" customWidth="1"/>
    <col min="8188" max="8188" width="10.42578125" style="8" bestFit="1" customWidth="1"/>
    <col min="8189" max="8191" width="9.140625" style="8"/>
    <col min="8192" max="8192" width="9.7109375" style="8" customWidth="1"/>
    <col min="8193" max="8436" width="9.140625" style="8"/>
    <col min="8437" max="8437" width="10.28515625" style="8" customWidth="1"/>
    <col min="8438" max="8438" width="25.7109375" style="8" customWidth="1"/>
    <col min="8439" max="8439" width="9.42578125" style="8" customWidth="1"/>
    <col min="8440" max="8442" width="9.140625" style="8"/>
    <col min="8443" max="8443" width="15.5703125" style="8" bestFit="1" customWidth="1"/>
    <col min="8444" max="8444" width="10.42578125" style="8" bestFit="1" customWidth="1"/>
    <col min="8445" max="8447" width="9.140625" style="8"/>
    <col min="8448" max="8448" width="9.7109375" style="8" customWidth="1"/>
    <col min="8449" max="8692" width="9.140625" style="8"/>
    <col min="8693" max="8693" width="10.28515625" style="8" customWidth="1"/>
    <col min="8694" max="8694" width="25.7109375" style="8" customWidth="1"/>
    <col min="8695" max="8695" width="9.42578125" style="8" customWidth="1"/>
    <col min="8696" max="8698" width="9.140625" style="8"/>
    <col min="8699" max="8699" width="15.5703125" style="8" bestFit="1" customWidth="1"/>
    <col min="8700" max="8700" width="10.42578125" style="8" bestFit="1" customWidth="1"/>
    <col min="8701" max="8703" width="9.140625" style="8"/>
    <col min="8704" max="8704" width="9.7109375" style="8" customWidth="1"/>
    <col min="8705" max="8948" width="9.140625" style="8"/>
    <col min="8949" max="8949" width="10.28515625" style="8" customWidth="1"/>
    <col min="8950" max="8950" width="25.7109375" style="8" customWidth="1"/>
    <col min="8951" max="8951" width="9.42578125" style="8" customWidth="1"/>
    <col min="8952" max="8954" width="9.140625" style="8"/>
    <col min="8955" max="8955" width="15.5703125" style="8" bestFit="1" customWidth="1"/>
    <col min="8956" max="8956" width="10.42578125" style="8" bestFit="1" customWidth="1"/>
    <col min="8957" max="8959" width="9.140625" style="8"/>
    <col min="8960" max="8960" width="9.7109375" style="8" customWidth="1"/>
    <col min="8961" max="9204" width="9.140625" style="8"/>
    <col min="9205" max="9205" width="10.28515625" style="8" customWidth="1"/>
    <col min="9206" max="9206" width="25.7109375" style="8" customWidth="1"/>
    <col min="9207" max="9207" width="9.42578125" style="8" customWidth="1"/>
    <col min="9208" max="9210" width="9.140625" style="8"/>
    <col min="9211" max="9211" width="15.5703125" style="8" bestFit="1" customWidth="1"/>
    <col min="9212" max="9212" width="10.42578125" style="8" bestFit="1" customWidth="1"/>
    <col min="9213" max="9215" width="9.140625" style="8"/>
    <col min="9216" max="9216" width="9.7109375" style="8" customWidth="1"/>
    <col min="9217" max="9460" width="9.140625" style="8"/>
    <col min="9461" max="9461" width="10.28515625" style="8" customWidth="1"/>
    <col min="9462" max="9462" width="25.7109375" style="8" customWidth="1"/>
    <col min="9463" max="9463" width="9.42578125" style="8" customWidth="1"/>
    <col min="9464" max="9466" width="9.140625" style="8"/>
    <col min="9467" max="9467" width="15.5703125" style="8" bestFit="1" customWidth="1"/>
    <col min="9468" max="9468" width="10.42578125" style="8" bestFit="1" customWidth="1"/>
    <col min="9469" max="9471" width="9.140625" style="8"/>
    <col min="9472" max="9472" width="9.7109375" style="8" customWidth="1"/>
    <col min="9473" max="9716" width="9.140625" style="8"/>
    <col min="9717" max="9717" width="10.28515625" style="8" customWidth="1"/>
    <col min="9718" max="9718" width="25.7109375" style="8" customWidth="1"/>
    <col min="9719" max="9719" width="9.42578125" style="8" customWidth="1"/>
    <col min="9720" max="9722" width="9.140625" style="8"/>
    <col min="9723" max="9723" width="15.5703125" style="8" bestFit="1" customWidth="1"/>
    <col min="9724" max="9724" width="10.42578125" style="8" bestFit="1" customWidth="1"/>
    <col min="9725" max="9727" width="9.140625" style="8"/>
    <col min="9728" max="9728" width="9.7109375" style="8" customWidth="1"/>
    <col min="9729" max="9972" width="9.140625" style="8"/>
    <col min="9973" max="9973" width="10.28515625" style="8" customWidth="1"/>
    <col min="9974" max="9974" width="25.7109375" style="8" customWidth="1"/>
    <col min="9975" max="9975" width="9.42578125" style="8" customWidth="1"/>
    <col min="9976" max="9978" width="9.140625" style="8"/>
    <col min="9979" max="9979" width="15.5703125" style="8" bestFit="1" customWidth="1"/>
    <col min="9980" max="9980" width="10.42578125" style="8" bestFit="1" customWidth="1"/>
    <col min="9981" max="9983" width="9.140625" style="8"/>
    <col min="9984" max="9984" width="9.7109375" style="8" customWidth="1"/>
    <col min="9985" max="10228" width="9.140625" style="8"/>
    <col min="10229" max="10229" width="10.28515625" style="8" customWidth="1"/>
    <col min="10230" max="10230" width="25.7109375" style="8" customWidth="1"/>
    <col min="10231" max="10231" width="9.42578125" style="8" customWidth="1"/>
    <col min="10232" max="10234" width="9.140625" style="8"/>
    <col min="10235" max="10235" width="15.5703125" style="8" bestFit="1" customWidth="1"/>
    <col min="10236" max="10236" width="10.42578125" style="8" bestFit="1" customWidth="1"/>
    <col min="10237" max="10239" width="9.140625" style="8"/>
    <col min="10240" max="10240" width="9.7109375" style="8" customWidth="1"/>
    <col min="10241" max="10484" width="9.140625" style="8"/>
    <col min="10485" max="10485" width="10.28515625" style="8" customWidth="1"/>
    <col min="10486" max="10486" width="25.7109375" style="8" customWidth="1"/>
    <col min="10487" max="10487" width="9.42578125" style="8" customWidth="1"/>
    <col min="10488" max="10490" width="9.140625" style="8"/>
    <col min="10491" max="10491" width="15.5703125" style="8" bestFit="1" customWidth="1"/>
    <col min="10492" max="10492" width="10.42578125" style="8" bestFit="1" customWidth="1"/>
    <col min="10493" max="10495" width="9.140625" style="8"/>
    <col min="10496" max="10496" width="9.7109375" style="8" customWidth="1"/>
    <col min="10497" max="10740" width="9.140625" style="8"/>
    <col min="10741" max="10741" width="10.28515625" style="8" customWidth="1"/>
    <col min="10742" max="10742" width="25.7109375" style="8" customWidth="1"/>
    <col min="10743" max="10743" width="9.42578125" style="8" customWidth="1"/>
    <col min="10744" max="10746" width="9.140625" style="8"/>
    <col min="10747" max="10747" width="15.5703125" style="8" bestFit="1" customWidth="1"/>
    <col min="10748" max="10748" width="10.42578125" style="8" bestFit="1" customWidth="1"/>
    <col min="10749" max="10751" width="9.140625" style="8"/>
    <col min="10752" max="10752" width="9.7109375" style="8" customWidth="1"/>
    <col min="10753" max="10996" width="9.140625" style="8"/>
    <col min="10997" max="10997" width="10.28515625" style="8" customWidth="1"/>
    <col min="10998" max="10998" width="25.7109375" style="8" customWidth="1"/>
    <col min="10999" max="10999" width="9.42578125" style="8" customWidth="1"/>
    <col min="11000" max="11002" width="9.140625" style="8"/>
    <col min="11003" max="11003" width="15.5703125" style="8" bestFit="1" customWidth="1"/>
    <col min="11004" max="11004" width="10.42578125" style="8" bestFit="1" customWidth="1"/>
    <col min="11005" max="11007" width="9.140625" style="8"/>
    <col min="11008" max="11008" width="9.7109375" style="8" customWidth="1"/>
    <col min="11009" max="11252" width="9.140625" style="8"/>
    <col min="11253" max="11253" width="10.28515625" style="8" customWidth="1"/>
    <col min="11254" max="11254" width="25.7109375" style="8" customWidth="1"/>
    <col min="11255" max="11255" width="9.42578125" style="8" customWidth="1"/>
    <col min="11256" max="11258" width="9.140625" style="8"/>
    <col min="11259" max="11259" width="15.5703125" style="8" bestFit="1" customWidth="1"/>
    <col min="11260" max="11260" width="10.42578125" style="8" bestFit="1" customWidth="1"/>
    <col min="11261" max="11263" width="9.140625" style="8"/>
    <col min="11264" max="11264" width="9.7109375" style="8" customWidth="1"/>
    <col min="11265" max="11508" width="9.140625" style="8"/>
    <col min="11509" max="11509" width="10.28515625" style="8" customWidth="1"/>
    <col min="11510" max="11510" width="25.7109375" style="8" customWidth="1"/>
    <col min="11511" max="11511" width="9.42578125" style="8" customWidth="1"/>
    <col min="11512" max="11514" width="9.140625" style="8"/>
    <col min="11515" max="11515" width="15.5703125" style="8" bestFit="1" customWidth="1"/>
    <col min="11516" max="11516" width="10.42578125" style="8" bestFit="1" customWidth="1"/>
    <col min="11517" max="11519" width="9.140625" style="8"/>
    <col min="11520" max="11520" width="9.7109375" style="8" customWidth="1"/>
    <col min="11521" max="11764" width="9.140625" style="8"/>
    <col min="11765" max="11765" width="10.28515625" style="8" customWidth="1"/>
    <col min="11766" max="11766" width="25.7109375" style="8" customWidth="1"/>
    <col min="11767" max="11767" width="9.42578125" style="8" customWidth="1"/>
    <col min="11768" max="11770" width="9.140625" style="8"/>
    <col min="11771" max="11771" width="15.5703125" style="8" bestFit="1" customWidth="1"/>
    <col min="11772" max="11772" width="10.42578125" style="8" bestFit="1" customWidth="1"/>
    <col min="11773" max="11775" width="9.140625" style="8"/>
    <col min="11776" max="11776" width="9.7109375" style="8" customWidth="1"/>
    <col min="11777" max="12020" width="9.140625" style="8"/>
    <col min="12021" max="12021" width="10.28515625" style="8" customWidth="1"/>
    <col min="12022" max="12022" width="25.7109375" style="8" customWidth="1"/>
    <col min="12023" max="12023" width="9.42578125" style="8" customWidth="1"/>
    <col min="12024" max="12026" width="9.140625" style="8"/>
    <col min="12027" max="12027" width="15.5703125" style="8" bestFit="1" customWidth="1"/>
    <col min="12028" max="12028" width="10.42578125" style="8" bestFit="1" customWidth="1"/>
    <col min="12029" max="12031" width="9.140625" style="8"/>
    <col min="12032" max="12032" width="9.7109375" style="8" customWidth="1"/>
    <col min="12033" max="12276" width="9.140625" style="8"/>
    <col min="12277" max="12277" width="10.28515625" style="8" customWidth="1"/>
    <col min="12278" max="12278" width="25.7109375" style="8" customWidth="1"/>
    <col min="12279" max="12279" width="9.42578125" style="8" customWidth="1"/>
    <col min="12280" max="12282" width="9.140625" style="8"/>
    <col min="12283" max="12283" width="15.5703125" style="8" bestFit="1" customWidth="1"/>
    <col min="12284" max="12284" width="10.42578125" style="8" bestFit="1" customWidth="1"/>
    <col min="12285" max="12287" width="9.140625" style="8"/>
    <col min="12288" max="12288" width="9.7109375" style="8" customWidth="1"/>
    <col min="12289" max="12532" width="9.140625" style="8"/>
    <col min="12533" max="12533" width="10.28515625" style="8" customWidth="1"/>
    <col min="12534" max="12534" width="25.7109375" style="8" customWidth="1"/>
    <col min="12535" max="12535" width="9.42578125" style="8" customWidth="1"/>
    <col min="12536" max="12538" width="9.140625" style="8"/>
    <col min="12539" max="12539" width="15.5703125" style="8" bestFit="1" customWidth="1"/>
    <col min="12540" max="12540" width="10.42578125" style="8" bestFit="1" customWidth="1"/>
    <col min="12541" max="12543" width="9.140625" style="8"/>
    <col min="12544" max="12544" width="9.7109375" style="8" customWidth="1"/>
    <col min="12545" max="12788" width="9.140625" style="8"/>
    <col min="12789" max="12789" width="10.28515625" style="8" customWidth="1"/>
    <col min="12790" max="12790" width="25.7109375" style="8" customWidth="1"/>
    <col min="12791" max="12791" width="9.42578125" style="8" customWidth="1"/>
    <col min="12792" max="12794" width="9.140625" style="8"/>
    <col min="12795" max="12795" width="15.5703125" style="8" bestFit="1" customWidth="1"/>
    <col min="12796" max="12796" width="10.42578125" style="8" bestFit="1" customWidth="1"/>
    <col min="12797" max="12799" width="9.140625" style="8"/>
    <col min="12800" max="12800" width="9.7109375" style="8" customWidth="1"/>
    <col min="12801" max="13044" width="9.140625" style="8"/>
    <col min="13045" max="13045" width="10.28515625" style="8" customWidth="1"/>
    <col min="13046" max="13046" width="25.7109375" style="8" customWidth="1"/>
    <col min="13047" max="13047" width="9.42578125" style="8" customWidth="1"/>
    <col min="13048" max="13050" width="9.140625" style="8"/>
    <col min="13051" max="13051" width="15.5703125" style="8" bestFit="1" customWidth="1"/>
    <col min="13052" max="13052" width="10.42578125" style="8" bestFit="1" customWidth="1"/>
    <col min="13053" max="13055" width="9.140625" style="8"/>
    <col min="13056" max="13056" width="9.7109375" style="8" customWidth="1"/>
    <col min="13057" max="13300" width="9.140625" style="8"/>
    <col min="13301" max="13301" width="10.28515625" style="8" customWidth="1"/>
    <col min="13302" max="13302" width="25.7109375" style="8" customWidth="1"/>
    <col min="13303" max="13303" width="9.42578125" style="8" customWidth="1"/>
    <col min="13304" max="13306" width="9.140625" style="8"/>
    <col min="13307" max="13307" width="15.5703125" style="8" bestFit="1" customWidth="1"/>
    <col min="13308" max="13308" width="10.42578125" style="8" bestFit="1" customWidth="1"/>
    <col min="13309" max="13311" width="9.140625" style="8"/>
    <col min="13312" max="13312" width="9.7109375" style="8" customWidth="1"/>
    <col min="13313" max="13556" width="9.140625" style="8"/>
    <col min="13557" max="13557" width="10.28515625" style="8" customWidth="1"/>
    <col min="13558" max="13558" width="25.7109375" style="8" customWidth="1"/>
    <col min="13559" max="13559" width="9.42578125" style="8" customWidth="1"/>
    <col min="13560" max="13562" width="9.140625" style="8"/>
    <col min="13563" max="13563" width="15.5703125" style="8" bestFit="1" customWidth="1"/>
    <col min="13564" max="13564" width="10.42578125" style="8" bestFit="1" customWidth="1"/>
    <col min="13565" max="13567" width="9.140625" style="8"/>
    <col min="13568" max="13568" width="9.7109375" style="8" customWidth="1"/>
    <col min="13569" max="13812" width="9.140625" style="8"/>
    <col min="13813" max="13813" width="10.28515625" style="8" customWidth="1"/>
    <col min="13814" max="13814" width="25.7109375" style="8" customWidth="1"/>
    <col min="13815" max="13815" width="9.42578125" style="8" customWidth="1"/>
    <col min="13816" max="13818" width="9.140625" style="8"/>
    <col min="13819" max="13819" width="15.5703125" style="8" bestFit="1" customWidth="1"/>
    <col min="13820" max="13820" width="10.42578125" style="8" bestFit="1" customWidth="1"/>
    <col min="13821" max="13823" width="9.140625" style="8"/>
    <col min="13824" max="13824" width="9.7109375" style="8" customWidth="1"/>
    <col min="13825" max="14068" width="9.140625" style="8"/>
    <col min="14069" max="14069" width="10.28515625" style="8" customWidth="1"/>
    <col min="14070" max="14070" width="25.7109375" style="8" customWidth="1"/>
    <col min="14071" max="14071" width="9.42578125" style="8" customWidth="1"/>
    <col min="14072" max="14074" width="9.140625" style="8"/>
    <col min="14075" max="14075" width="15.5703125" style="8" bestFit="1" customWidth="1"/>
    <col min="14076" max="14076" width="10.42578125" style="8" bestFit="1" customWidth="1"/>
    <col min="14077" max="14079" width="9.140625" style="8"/>
    <col min="14080" max="14080" width="9.7109375" style="8" customWidth="1"/>
    <col min="14081" max="14324" width="9.140625" style="8"/>
    <col min="14325" max="14325" width="10.28515625" style="8" customWidth="1"/>
    <col min="14326" max="14326" width="25.7109375" style="8" customWidth="1"/>
    <col min="14327" max="14327" width="9.42578125" style="8" customWidth="1"/>
    <col min="14328" max="14330" width="9.140625" style="8"/>
    <col min="14331" max="14331" width="15.5703125" style="8" bestFit="1" customWidth="1"/>
    <col min="14332" max="14332" width="10.42578125" style="8" bestFit="1" customWidth="1"/>
    <col min="14333" max="14335" width="9.140625" style="8"/>
    <col min="14336" max="14336" width="9.7109375" style="8" customWidth="1"/>
    <col min="14337" max="14580" width="9.140625" style="8"/>
    <col min="14581" max="14581" width="10.28515625" style="8" customWidth="1"/>
    <col min="14582" max="14582" width="25.7109375" style="8" customWidth="1"/>
    <col min="14583" max="14583" width="9.42578125" style="8" customWidth="1"/>
    <col min="14584" max="14586" width="9.140625" style="8"/>
    <col min="14587" max="14587" width="15.5703125" style="8" bestFit="1" customWidth="1"/>
    <col min="14588" max="14588" width="10.42578125" style="8" bestFit="1" customWidth="1"/>
    <col min="14589" max="14591" width="9.140625" style="8"/>
    <col min="14592" max="14592" width="9.7109375" style="8" customWidth="1"/>
    <col min="14593" max="14836" width="9.140625" style="8"/>
    <col min="14837" max="14837" width="10.28515625" style="8" customWidth="1"/>
    <col min="14838" max="14838" width="25.7109375" style="8" customWidth="1"/>
    <col min="14839" max="14839" width="9.42578125" style="8" customWidth="1"/>
    <col min="14840" max="14842" width="9.140625" style="8"/>
    <col min="14843" max="14843" width="15.5703125" style="8" bestFit="1" customWidth="1"/>
    <col min="14844" max="14844" width="10.42578125" style="8" bestFit="1" customWidth="1"/>
    <col min="14845" max="14847" width="9.140625" style="8"/>
    <col min="14848" max="14848" width="9.7109375" style="8" customWidth="1"/>
    <col min="14849" max="15092" width="9.140625" style="8"/>
    <col min="15093" max="15093" width="10.28515625" style="8" customWidth="1"/>
    <col min="15094" max="15094" width="25.7109375" style="8" customWidth="1"/>
    <col min="15095" max="15095" width="9.42578125" style="8" customWidth="1"/>
    <col min="15096" max="15098" width="9.140625" style="8"/>
    <col min="15099" max="15099" width="15.5703125" style="8" bestFit="1" customWidth="1"/>
    <col min="15100" max="15100" width="10.42578125" style="8" bestFit="1" customWidth="1"/>
    <col min="15101" max="15103" width="9.140625" style="8"/>
    <col min="15104" max="15104" width="9.7109375" style="8" customWidth="1"/>
    <col min="15105" max="15348" width="9.140625" style="8"/>
    <col min="15349" max="15349" width="10.28515625" style="8" customWidth="1"/>
    <col min="15350" max="15350" width="25.7109375" style="8" customWidth="1"/>
    <col min="15351" max="15351" width="9.42578125" style="8" customWidth="1"/>
    <col min="15352" max="15354" width="9.140625" style="8"/>
    <col min="15355" max="15355" width="15.5703125" style="8" bestFit="1" customWidth="1"/>
    <col min="15356" max="15356" width="10.42578125" style="8" bestFit="1" customWidth="1"/>
    <col min="15357" max="15359" width="9.140625" style="8"/>
    <col min="15360" max="15360" width="9.7109375" style="8" customWidth="1"/>
    <col min="15361" max="15604" width="9.140625" style="8"/>
    <col min="15605" max="15605" width="10.28515625" style="8" customWidth="1"/>
    <col min="15606" max="15606" width="25.7109375" style="8" customWidth="1"/>
    <col min="15607" max="15607" width="9.42578125" style="8" customWidth="1"/>
    <col min="15608" max="15610" width="9.140625" style="8"/>
    <col min="15611" max="15611" width="15.5703125" style="8" bestFit="1" customWidth="1"/>
    <col min="15612" max="15612" width="10.42578125" style="8" bestFit="1" customWidth="1"/>
    <col min="15613" max="15615" width="9.140625" style="8"/>
    <col min="15616" max="15616" width="9.7109375" style="8" customWidth="1"/>
    <col min="15617" max="15860" width="9.140625" style="8"/>
    <col min="15861" max="15861" width="10.28515625" style="8" customWidth="1"/>
    <col min="15862" max="15862" width="25.7109375" style="8" customWidth="1"/>
    <col min="15863" max="15863" width="9.42578125" style="8" customWidth="1"/>
    <col min="15864" max="15866" width="9.140625" style="8"/>
    <col min="15867" max="15867" width="15.5703125" style="8" bestFit="1" customWidth="1"/>
    <col min="15868" max="15868" width="10.42578125" style="8" bestFit="1" customWidth="1"/>
    <col min="15869" max="15871" width="9.140625" style="8"/>
    <col min="15872" max="15872" width="9.7109375" style="8" customWidth="1"/>
    <col min="15873" max="16116" width="9.140625" style="8"/>
    <col min="16117" max="16117" width="10.28515625" style="8" customWidth="1"/>
    <col min="16118" max="16118" width="25.7109375" style="8" customWidth="1"/>
    <col min="16119" max="16119" width="9.42578125" style="8" customWidth="1"/>
    <col min="16120" max="16122" width="9.140625" style="8"/>
    <col min="16123" max="16123" width="15.5703125" style="8" bestFit="1" customWidth="1"/>
    <col min="16124" max="16124" width="10.42578125" style="8" bestFit="1" customWidth="1"/>
    <col min="16125" max="16127" width="9.140625" style="8"/>
    <col min="16128" max="16128" width="9.7109375" style="8" customWidth="1"/>
    <col min="16129" max="16384" width="9.140625" style="8"/>
  </cols>
  <sheetData>
    <row r="1" spans="1:11" ht="21.75" customHeight="1">
      <c r="A1" s="196" t="s">
        <v>158</v>
      </c>
      <c r="B1" s="196"/>
      <c r="C1" s="196"/>
      <c r="D1" s="196"/>
      <c r="E1" s="196"/>
      <c r="F1" s="196"/>
      <c r="G1" s="196"/>
      <c r="H1" s="196"/>
    </row>
    <row r="2" spans="1:11" ht="21.75" customHeight="1">
      <c r="A2" s="197" t="s">
        <v>35</v>
      </c>
      <c r="B2" s="197"/>
      <c r="C2" s="197"/>
      <c r="D2" s="197"/>
      <c r="E2" s="197"/>
      <c r="F2" s="197"/>
      <c r="G2" s="197"/>
      <c r="H2" s="197"/>
    </row>
    <row r="3" spans="1:11" ht="21.75" customHeight="1">
      <c r="A3" s="197" t="s">
        <v>36</v>
      </c>
      <c r="B3" s="197"/>
      <c r="C3" s="197"/>
      <c r="D3" s="197"/>
      <c r="E3" s="197"/>
      <c r="F3" s="197"/>
      <c r="G3" s="197"/>
      <c r="H3" s="197"/>
    </row>
    <row r="4" spans="1:11" ht="21.75" customHeight="1">
      <c r="A4" s="197" t="s">
        <v>84</v>
      </c>
      <c r="B4" s="197"/>
      <c r="C4" s="197"/>
      <c r="D4" s="197"/>
      <c r="E4" s="197"/>
      <c r="F4" s="197"/>
      <c r="G4" s="197"/>
      <c r="H4" s="197"/>
      <c r="I4" s="8" t="s">
        <v>26</v>
      </c>
      <c r="J4" s="8" t="s">
        <v>26</v>
      </c>
      <c r="K4" s="8" t="s">
        <v>26</v>
      </c>
    </row>
    <row r="5" spans="1:11" ht="21.75" customHeight="1">
      <c r="A5" s="197" t="s">
        <v>85</v>
      </c>
      <c r="B5" s="197"/>
      <c r="C5" s="197"/>
      <c r="D5" s="197"/>
      <c r="E5" s="197"/>
      <c r="F5" s="197"/>
      <c r="G5" s="197"/>
      <c r="H5" s="197"/>
    </row>
    <row r="6" spans="1:11" ht="21.75" customHeight="1">
      <c r="A6" s="197" t="s">
        <v>37</v>
      </c>
      <c r="B6" s="197"/>
      <c r="C6" s="197"/>
      <c r="D6" s="197"/>
      <c r="E6" s="197"/>
      <c r="F6" s="197"/>
      <c r="G6" s="197"/>
      <c r="H6" s="197"/>
    </row>
    <row r="7" spans="1:11" ht="21.75" customHeight="1">
      <c r="A7" s="197" t="s">
        <v>167</v>
      </c>
      <c r="B7" s="197"/>
      <c r="C7" s="197"/>
      <c r="D7" s="197"/>
      <c r="E7" s="197"/>
      <c r="F7" s="197"/>
      <c r="G7" s="197"/>
      <c r="H7" s="197"/>
    </row>
    <row r="8" spans="1:11" ht="21.75" customHeight="1">
      <c r="A8" s="197" t="s">
        <v>38</v>
      </c>
      <c r="B8" s="197"/>
      <c r="C8" s="197"/>
      <c r="D8" s="197"/>
      <c r="E8" s="197"/>
      <c r="F8" s="197"/>
      <c r="G8" s="197"/>
      <c r="H8" s="197"/>
    </row>
    <row r="9" spans="1:11" ht="21.75" customHeight="1">
      <c r="A9" s="198" t="s">
        <v>39</v>
      </c>
      <c r="B9" s="198"/>
      <c r="C9" s="198"/>
      <c r="D9" s="198"/>
      <c r="E9" s="198"/>
      <c r="F9" s="198"/>
      <c r="G9" s="198"/>
      <c r="H9" s="198"/>
    </row>
    <row r="10" spans="1:11" ht="21.75" customHeight="1">
      <c r="A10" s="200" t="s">
        <v>87</v>
      </c>
      <c r="B10" s="200"/>
      <c r="C10" s="200"/>
      <c r="D10" s="200"/>
      <c r="E10" s="200"/>
      <c r="F10" s="200"/>
      <c r="G10" s="200"/>
      <c r="H10" s="200"/>
    </row>
    <row r="11" spans="1:11" ht="21.75" customHeight="1">
      <c r="A11" s="201" t="str">
        <f>GERAL!A11</f>
        <v>Tipo de Serviço: Contratação para execução continuada de serviço de modo a atender ao Gerenciamento dos Equipamentos Médico-hospitalares</v>
      </c>
      <c r="B11" s="201"/>
      <c r="C11" s="201"/>
      <c r="D11" s="201"/>
      <c r="E11" s="201"/>
      <c r="F11" s="201"/>
      <c r="G11" s="201"/>
      <c r="H11" s="201"/>
    </row>
    <row r="12" spans="1:11" ht="21.75" customHeight="1">
      <c r="A12" s="197" t="s">
        <v>88</v>
      </c>
      <c r="B12" s="197"/>
      <c r="C12" s="197"/>
      <c r="D12" s="197"/>
      <c r="E12" s="197"/>
      <c r="F12" s="197"/>
      <c r="G12" s="197"/>
      <c r="H12" s="197"/>
    </row>
    <row r="13" spans="1:11" ht="21.75" customHeight="1">
      <c r="A13" s="197" t="s">
        <v>89</v>
      </c>
      <c r="B13" s="197"/>
      <c r="C13" s="197"/>
      <c r="D13" s="197"/>
      <c r="E13" s="197"/>
      <c r="F13" s="197"/>
      <c r="G13" s="197"/>
      <c r="H13" s="197"/>
    </row>
    <row r="14" spans="1:11" ht="21.75" customHeight="1">
      <c r="A14" s="200" t="s">
        <v>90</v>
      </c>
      <c r="B14" s="200"/>
      <c r="C14" s="200"/>
      <c r="D14" s="200"/>
      <c r="E14" s="200"/>
      <c r="F14" s="200"/>
      <c r="G14" s="200"/>
      <c r="H14" s="200"/>
    </row>
    <row r="15" spans="1:11" ht="21.75" customHeight="1">
      <c r="A15" s="201" t="str">
        <f>GERAL!A15</f>
        <v>Tipo de Serviço: Contratação para execução continuada de serviço de modo a atender ao Gerenciamento dos Equipamentos Médico-hospitalares</v>
      </c>
      <c r="B15" s="201"/>
      <c r="C15" s="201"/>
      <c r="D15" s="201"/>
      <c r="E15" s="201"/>
      <c r="F15" s="201"/>
      <c r="G15" s="201"/>
      <c r="H15" s="201"/>
    </row>
    <row r="16" spans="1:11" ht="21.75" customHeight="1">
      <c r="A16" s="197" t="s">
        <v>492</v>
      </c>
      <c r="B16" s="197"/>
      <c r="C16" s="197"/>
      <c r="D16" s="197"/>
      <c r="E16" s="197"/>
      <c r="F16" s="197"/>
      <c r="G16" s="197"/>
      <c r="H16" s="197"/>
    </row>
    <row r="17" spans="1:9" ht="21.75" customHeight="1">
      <c r="A17" s="197" t="s">
        <v>336</v>
      </c>
      <c r="B17" s="197"/>
      <c r="C17" s="197"/>
      <c r="D17" s="197"/>
      <c r="E17" s="197"/>
      <c r="F17" s="197"/>
      <c r="G17" s="197"/>
      <c r="H17" s="197"/>
    </row>
    <row r="18" spans="1:9" ht="21.75" customHeight="1">
      <c r="A18" s="197" t="s">
        <v>168</v>
      </c>
      <c r="B18" s="197"/>
      <c r="C18" s="197"/>
      <c r="D18" s="197"/>
      <c r="E18" s="197"/>
      <c r="F18" s="197"/>
      <c r="G18" s="197"/>
      <c r="H18" s="197"/>
    </row>
    <row r="19" spans="1:9" ht="21.75" customHeight="1">
      <c r="A19" s="198" t="s">
        <v>94</v>
      </c>
      <c r="B19" s="198"/>
      <c r="C19" s="198"/>
      <c r="D19" s="198"/>
      <c r="E19" s="198"/>
      <c r="F19" s="198"/>
      <c r="G19" s="198"/>
      <c r="H19" s="198"/>
    </row>
    <row r="20" spans="1:9" ht="21.75" customHeight="1">
      <c r="A20" s="197" t="s">
        <v>95</v>
      </c>
      <c r="B20" s="197"/>
      <c r="C20" s="197"/>
      <c r="D20" s="197"/>
      <c r="E20" s="197"/>
      <c r="F20" s="197"/>
      <c r="G20" s="197"/>
      <c r="H20" s="197"/>
    </row>
    <row r="21" spans="1:9" ht="21.75" customHeight="1">
      <c r="A21" s="199" t="s">
        <v>24</v>
      </c>
      <c r="B21" s="199"/>
      <c r="C21" s="199"/>
      <c r="D21" s="199"/>
      <c r="E21" s="199"/>
      <c r="F21" s="199"/>
      <c r="G21" s="199"/>
      <c r="H21" s="199"/>
    </row>
    <row r="22" spans="1:9" ht="21.75" customHeight="1">
      <c r="A22" s="200" t="s">
        <v>0</v>
      </c>
      <c r="B22" s="200"/>
      <c r="C22" s="200"/>
      <c r="D22" s="200"/>
      <c r="E22" s="200"/>
      <c r="F22" s="200" t="s">
        <v>40</v>
      </c>
      <c r="G22" s="200"/>
      <c r="H22" s="46" t="s">
        <v>41</v>
      </c>
    </row>
    <row r="23" spans="1:9" ht="21.75" customHeight="1">
      <c r="A23" s="203" t="s">
        <v>361</v>
      </c>
      <c r="B23" s="203"/>
      <c r="C23" s="203"/>
      <c r="D23" s="203"/>
      <c r="E23" s="203"/>
      <c r="F23" s="200" t="s">
        <v>175</v>
      </c>
      <c r="G23" s="200"/>
      <c r="H23" s="120" t="s">
        <v>26</v>
      </c>
    </row>
    <row r="24" spans="1:9" ht="21.75" customHeight="1">
      <c r="A24" s="200" t="s">
        <v>25</v>
      </c>
      <c r="B24" s="200"/>
      <c r="C24" s="200"/>
      <c r="D24" s="200"/>
      <c r="E24" s="200"/>
      <c r="F24" s="202"/>
      <c r="G24" s="202" t="s">
        <v>26</v>
      </c>
      <c r="H24" s="120" t="s">
        <v>26</v>
      </c>
    </row>
    <row r="25" spans="1:9" ht="21.75" customHeight="1">
      <c r="A25" s="199" t="s">
        <v>96</v>
      </c>
      <c r="B25" s="199"/>
      <c r="C25" s="199"/>
      <c r="D25" s="199"/>
      <c r="E25" s="199"/>
      <c r="F25" s="199"/>
      <c r="G25" s="199"/>
      <c r="H25" s="199"/>
    </row>
    <row r="26" spans="1:9" ht="21.75" customHeight="1">
      <c r="A26" s="46" t="s">
        <v>42</v>
      </c>
      <c r="B26" s="200" t="s">
        <v>22</v>
      </c>
      <c r="C26" s="200"/>
      <c r="D26" s="200"/>
      <c r="E26" s="200"/>
      <c r="F26" s="46" t="s">
        <v>43</v>
      </c>
      <c r="G26" s="46" t="s">
        <v>1</v>
      </c>
      <c r="H26" s="46" t="s">
        <v>44</v>
      </c>
    </row>
    <row r="27" spans="1:9" ht="21.75" customHeight="1">
      <c r="A27" s="12" t="s">
        <v>51</v>
      </c>
      <c r="B27" s="204" t="s">
        <v>2</v>
      </c>
      <c r="C27" s="204"/>
      <c r="D27" s="204"/>
      <c r="E27" s="204"/>
      <c r="F27" s="9"/>
      <c r="G27" s="45"/>
      <c r="H27" s="124" t="s">
        <v>26</v>
      </c>
    </row>
    <row r="28" spans="1:9" ht="21.75" customHeight="1">
      <c r="A28" s="47" t="s">
        <v>53</v>
      </c>
      <c r="B28" s="204" t="s">
        <v>45</v>
      </c>
      <c r="C28" s="204"/>
      <c r="D28" s="204"/>
      <c r="E28" s="204"/>
      <c r="F28" s="9" t="s">
        <v>26</v>
      </c>
      <c r="G28" s="186" t="s">
        <v>26</v>
      </c>
      <c r="H28" s="121" t="s">
        <v>26</v>
      </c>
      <c r="I28" s="8" t="s">
        <v>26</v>
      </c>
    </row>
    <row r="29" spans="1:9" ht="21.75" customHeight="1">
      <c r="A29" s="47" t="s">
        <v>55</v>
      </c>
      <c r="B29" s="204" t="s">
        <v>46</v>
      </c>
      <c r="C29" s="204"/>
      <c r="D29" s="204"/>
      <c r="E29" s="204"/>
      <c r="F29" s="144"/>
      <c r="G29" s="10"/>
      <c r="H29" s="119" t="s">
        <v>26</v>
      </c>
    </row>
    <row r="30" spans="1:9" ht="21.75" customHeight="1">
      <c r="A30" s="47" t="s">
        <v>56</v>
      </c>
      <c r="B30" s="204" t="s">
        <v>3</v>
      </c>
      <c r="C30" s="204"/>
      <c r="D30" s="204"/>
      <c r="E30" s="204"/>
      <c r="F30" s="9"/>
      <c r="G30" s="10" t="s">
        <v>26</v>
      </c>
      <c r="H30" s="119" t="s">
        <v>26</v>
      </c>
    </row>
    <row r="31" spans="1:9" ht="21.75" customHeight="1">
      <c r="A31" s="47" t="s">
        <v>57</v>
      </c>
      <c r="B31" s="204" t="s">
        <v>97</v>
      </c>
      <c r="C31" s="204"/>
      <c r="D31" s="204"/>
      <c r="E31" s="204"/>
      <c r="F31" s="9"/>
      <c r="G31" s="47" t="s">
        <v>26</v>
      </c>
      <c r="H31" s="121" t="s">
        <v>26</v>
      </c>
    </row>
    <row r="32" spans="1:9" ht="21.75" customHeight="1">
      <c r="A32" s="47" t="s">
        <v>64</v>
      </c>
      <c r="B32" s="204" t="s">
        <v>98</v>
      </c>
      <c r="C32" s="204"/>
      <c r="D32" s="204"/>
      <c r="E32" s="204"/>
      <c r="F32" s="9"/>
      <c r="G32" s="47" t="s">
        <v>26</v>
      </c>
      <c r="H32" s="121" t="s">
        <v>26</v>
      </c>
    </row>
    <row r="33" spans="1:8" ht="21.75" customHeight="1">
      <c r="A33" s="47" t="s">
        <v>65</v>
      </c>
      <c r="B33" s="204" t="s">
        <v>4</v>
      </c>
      <c r="C33" s="204"/>
      <c r="D33" s="204"/>
      <c r="E33" s="204"/>
      <c r="F33" s="9"/>
      <c r="G33" s="47"/>
      <c r="H33" s="121" t="s">
        <v>26</v>
      </c>
    </row>
    <row r="34" spans="1:8" ht="21.75" customHeight="1">
      <c r="A34" s="205" t="s">
        <v>25</v>
      </c>
      <c r="B34" s="205"/>
      <c r="C34" s="205"/>
      <c r="D34" s="205"/>
      <c r="E34" s="205"/>
      <c r="F34" s="205"/>
      <c r="G34" s="205"/>
      <c r="H34" s="122" t="s">
        <v>26</v>
      </c>
    </row>
    <row r="35" spans="1:8" ht="21.75" customHeight="1">
      <c r="A35" s="199" t="s">
        <v>99</v>
      </c>
      <c r="B35" s="199"/>
      <c r="C35" s="199"/>
      <c r="D35" s="199"/>
      <c r="E35" s="199"/>
      <c r="F35" s="199"/>
      <c r="G35" s="199"/>
      <c r="H35" s="199"/>
    </row>
    <row r="36" spans="1:8" ht="21.75" customHeight="1">
      <c r="A36" s="46" t="s">
        <v>100</v>
      </c>
      <c r="B36" s="209" t="s">
        <v>101</v>
      </c>
      <c r="C36" s="209"/>
      <c r="D36" s="209"/>
      <c r="E36" s="209"/>
      <c r="F36" s="209"/>
      <c r="G36" s="12" t="s">
        <v>1</v>
      </c>
      <c r="H36" s="46" t="s">
        <v>44</v>
      </c>
    </row>
    <row r="37" spans="1:8" ht="21.75" customHeight="1">
      <c r="A37" s="5" t="s">
        <v>51</v>
      </c>
      <c r="B37" s="208" t="s">
        <v>49</v>
      </c>
      <c r="C37" s="208"/>
      <c r="D37" s="208"/>
      <c r="E37" s="208"/>
      <c r="F37" s="208"/>
      <c r="G37" s="13">
        <v>0</v>
      </c>
      <c r="H37" s="121" t="s">
        <v>26</v>
      </c>
    </row>
    <row r="38" spans="1:8" ht="21.75" customHeight="1">
      <c r="A38" s="41" t="s">
        <v>53</v>
      </c>
      <c r="B38" s="207" t="s">
        <v>102</v>
      </c>
      <c r="C38" s="207"/>
      <c r="D38" s="207"/>
      <c r="E38" s="207"/>
      <c r="F38" s="207"/>
      <c r="G38" s="131">
        <v>0</v>
      </c>
      <c r="H38" s="121" t="s">
        <v>26</v>
      </c>
    </row>
    <row r="39" spans="1:8" ht="21.75" customHeight="1">
      <c r="A39" s="210" t="s">
        <v>103</v>
      </c>
      <c r="B39" s="210"/>
      <c r="C39" s="210"/>
      <c r="D39" s="210"/>
      <c r="E39" s="210"/>
      <c r="F39" s="210"/>
      <c r="G39" s="14">
        <v>0</v>
      </c>
      <c r="H39" s="123" t="s">
        <v>26</v>
      </c>
    </row>
    <row r="40" spans="1:8" ht="21.75" customHeight="1">
      <c r="A40" s="46" t="s">
        <v>104</v>
      </c>
      <c r="B40" s="211" t="s">
        <v>105</v>
      </c>
      <c r="C40" s="211"/>
      <c r="D40" s="211"/>
      <c r="E40" s="211"/>
      <c r="F40" s="211"/>
      <c r="G40" s="12" t="s">
        <v>1</v>
      </c>
      <c r="H40" s="46" t="s">
        <v>44</v>
      </c>
    </row>
    <row r="41" spans="1:8" ht="21.75" customHeight="1">
      <c r="A41" s="60" t="s">
        <v>51</v>
      </c>
      <c r="B41" s="207" t="s">
        <v>106</v>
      </c>
      <c r="C41" s="207"/>
      <c r="D41" s="207"/>
      <c r="E41" s="207"/>
      <c r="F41" s="207"/>
      <c r="G41" s="13">
        <v>0</v>
      </c>
      <c r="H41" s="121" t="s">
        <v>26</v>
      </c>
    </row>
    <row r="42" spans="1:8" ht="21.75" customHeight="1">
      <c r="A42" s="60" t="s">
        <v>53</v>
      </c>
      <c r="B42" s="207" t="s">
        <v>5</v>
      </c>
      <c r="C42" s="207"/>
      <c r="D42" s="207"/>
      <c r="E42" s="207"/>
      <c r="F42" s="207"/>
      <c r="G42" s="13">
        <v>0</v>
      </c>
      <c r="H42" s="121" t="s">
        <v>26</v>
      </c>
    </row>
    <row r="43" spans="1:8" ht="21.75" customHeight="1">
      <c r="A43" s="60" t="s">
        <v>55</v>
      </c>
      <c r="B43" s="206" t="s">
        <v>107</v>
      </c>
      <c r="C43" s="206"/>
      <c r="D43" s="206"/>
      <c r="E43" s="206"/>
      <c r="F43" s="206"/>
      <c r="G43" s="48">
        <v>0</v>
      </c>
      <c r="H43" s="121" t="s">
        <v>26</v>
      </c>
    </row>
    <row r="44" spans="1:8" ht="21.75" customHeight="1">
      <c r="A44" s="60" t="s">
        <v>56</v>
      </c>
      <c r="B44" s="207" t="s">
        <v>6</v>
      </c>
      <c r="C44" s="207"/>
      <c r="D44" s="207"/>
      <c r="E44" s="207"/>
      <c r="F44" s="207"/>
      <c r="G44" s="13">
        <v>0</v>
      </c>
      <c r="H44" s="121" t="s">
        <v>26</v>
      </c>
    </row>
    <row r="45" spans="1:8" ht="21.75" customHeight="1">
      <c r="A45" s="41" t="s">
        <v>57</v>
      </c>
      <c r="B45" s="207" t="s">
        <v>7</v>
      </c>
      <c r="C45" s="207"/>
      <c r="D45" s="207"/>
      <c r="E45" s="207"/>
      <c r="F45" s="207"/>
      <c r="G45" s="13">
        <v>0</v>
      </c>
      <c r="H45" s="121" t="s">
        <v>28</v>
      </c>
    </row>
    <row r="46" spans="1:8" ht="21.75" customHeight="1">
      <c r="A46" s="41" t="s">
        <v>64</v>
      </c>
      <c r="B46" s="207" t="s">
        <v>48</v>
      </c>
      <c r="C46" s="207"/>
      <c r="D46" s="207"/>
      <c r="E46" s="207"/>
      <c r="F46" s="207"/>
      <c r="G46" s="13">
        <v>0</v>
      </c>
      <c r="H46" s="121" t="s">
        <v>26</v>
      </c>
    </row>
    <row r="47" spans="1:8" ht="21.75" customHeight="1">
      <c r="A47" s="41" t="s">
        <v>65</v>
      </c>
      <c r="B47" s="207" t="s">
        <v>8</v>
      </c>
      <c r="C47" s="207"/>
      <c r="D47" s="207"/>
      <c r="E47" s="207"/>
      <c r="F47" s="207"/>
      <c r="G47" s="13">
        <v>0</v>
      </c>
      <c r="H47" s="121" t="s">
        <v>26</v>
      </c>
    </row>
    <row r="48" spans="1:8" ht="21.75" customHeight="1">
      <c r="A48" s="41" t="s">
        <v>66</v>
      </c>
      <c r="B48" s="206" t="s">
        <v>108</v>
      </c>
      <c r="C48" s="206"/>
      <c r="D48" s="206"/>
      <c r="E48" s="206"/>
      <c r="F48" s="206"/>
      <c r="G48" s="13">
        <v>0</v>
      </c>
      <c r="H48" s="121" t="s">
        <v>26</v>
      </c>
    </row>
    <row r="49" spans="1:8" ht="21.75" customHeight="1">
      <c r="A49" s="210" t="s">
        <v>109</v>
      </c>
      <c r="B49" s="210"/>
      <c r="C49" s="210"/>
      <c r="D49" s="210"/>
      <c r="E49" s="210"/>
      <c r="F49" s="210"/>
      <c r="G49" s="14">
        <v>0</v>
      </c>
      <c r="H49" s="122" t="s">
        <v>26</v>
      </c>
    </row>
    <row r="50" spans="1:8" ht="21.75" customHeight="1">
      <c r="A50" s="46" t="s">
        <v>110</v>
      </c>
      <c r="B50" s="209" t="s">
        <v>111</v>
      </c>
      <c r="C50" s="209"/>
      <c r="D50" s="209"/>
      <c r="E50" s="209"/>
      <c r="F50" s="209"/>
      <c r="G50" s="209"/>
      <c r="H50" s="209"/>
    </row>
    <row r="51" spans="1:8" ht="21.75" customHeight="1">
      <c r="A51" s="46" t="s">
        <v>26</v>
      </c>
      <c r="B51" s="212" t="s">
        <v>22</v>
      </c>
      <c r="C51" s="212"/>
      <c r="D51" s="212"/>
      <c r="E51" s="212"/>
      <c r="F51" s="212" t="s">
        <v>43</v>
      </c>
      <c r="G51" s="212"/>
      <c r="H51" s="46" t="s">
        <v>44</v>
      </c>
    </row>
    <row r="52" spans="1:8" ht="21.75" customHeight="1">
      <c r="A52" s="47" t="s">
        <v>51</v>
      </c>
      <c r="B52" s="208" t="s">
        <v>13</v>
      </c>
      <c r="C52" s="208"/>
      <c r="D52" s="208"/>
      <c r="E52" s="208"/>
      <c r="F52" s="212" t="s">
        <v>26</v>
      </c>
      <c r="G52" s="212" t="s">
        <v>26</v>
      </c>
      <c r="H52" s="124" t="s">
        <v>26</v>
      </c>
    </row>
    <row r="53" spans="1:8" ht="21.75" customHeight="1">
      <c r="A53" s="5" t="s">
        <v>53</v>
      </c>
      <c r="B53" s="208" t="s">
        <v>112</v>
      </c>
      <c r="C53" s="208"/>
      <c r="D53" s="208"/>
      <c r="E53" s="208"/>
      <c r="F53" s="212"/>
      <c r="G53" s="212"/>
      <c r="H53" s="124" t="s">
        <v>26</v>
      </c>
    </row>
    <row r="54" spans="1:8" ht="21.75" customHeight="1">
      <c r="A54" s="5" t="s">
        <v>55</v>
      </c>
      <c r="B54" s="208" t="s">
        <v>14</v>
      </c>
      <c r="C54" s="208"/>
      <c r="D54" s="208"/>
      <c r="E54" s="208"/>
      <c r="F54" s="212" t="s">
        <v>26</v>
      </c>
      <c r="G54" s="212"/>
      <c r="H54" s="124" t="s">
        <v>26</v>
      </c>
    </row>
    <row r="55" spans="1:8" ht="21.75" customHeight="1">
      <c r="A55" s="5" t="s">
        <v>56</v>
      </c>
      <c r="B55" s="208" t="s">
        <v>161</v>
      </c>
      <c r="C55" s="208"/>
      <c r="D55" s="208"/>
      <c r="E55" s="208"/>
      <c r="F55" s="212" t="s">
        <v>26</v>
      </c>
      <c r="G55" s="212"/>
      <c r="H55" s="124" t="s">
        <v>26</v>
      </c>
    </row>
    <row r="56" spans="1:8" ht="21.75" customHeight="1">
      <c r="A56" s="5" t="s">
        <v>57</v>
      </c>
      <c r="B56" s="208" t="s">
        <v>15</v>
      </c>
      <c r="C56" s="208"/>
      <c r="D56" s="208"/>
      <c r="E56" s="208"/>
      <c r="F56" s="212" t="s">
        <v>26</v>
      </c>
      <c r="G56" s="212"/>
      <c r="H56" s="124" t="s">
        <v>26</v>
      </c>
    </row>
    <row r="57" spans="1:8" ht="21.75" customHeight="1">
      <c r="A57" s="5" t="s">
        <v>64</v>
      </c>
      <c r="B57" s="208" t="s">
        <v>47</v>
      </c>
      <c r="C57" s="208"/>
      <c r="D57" s="208"/>
      <c r="E57" s="208"/>
      <c r="F57" s="213" t="s">
        <v>26</v>
      </c>
      <c r="G57" s="213"/>
      <c r="H57" s="124" t="s">
        <v>26</v>
      </c>
    </row>
    <row r="58" spans="1:8" ht="21.75" customHeight="1">
      <c r="A58" s="5" t="s">
        <v>65</v>
      </c>
      <c r="B58" s="204" t="s">
        <v>4</v>
      </c>
      <c r="C58" s="204"/>
      <c r="D58" s="204"/>
      <c r="E58" s="204"/>
      <c r="F58" s="212"/>
      <c r="G58" s="212"/>
      <c r="H58" s="124" t="s">
        <v>26</v>
      </c>
    </row>
    <row r="59" spans="1:8" ht="21.75" customHeight="1">
      <c r="A59" s="210" t="s">
        <v>113</v>
      </c>
      <c r="B59" s="210"/>
      <c r="C59" s="210"/>
      <c r="D59" s="210"/>
      <c r="E59" s="210"/>
      <c r="F59" s="210"/>
      <c r="G59" s="210"/>
      <c r="H59" s="122" t="s">
        <v>26</v>
      </c>
    </row>
    <row r="60" spans="1:8" ht="21.75" customHeight="1">
      <c r="A60" s="200" t="s">
        <v>114</v>
      </c>
      <c r="B60" s="200"/>
      <c r="C60" s="200"/>
      <c r="D60" s="200"/>
      <c r="E60" s="200"/>
      <c r="F60" s="200"/>
      <c r="G60" s="200"/>
      <c r="H60" s="46" t="s">
        <v>44</v>
      </c>
    </row>
    <row r="61" spans="1:8" ht="21.75" customHeight="1">
      <c r="A61" s="41" t="s">
        <v>100</v>
      </c>
      <c r="B61" s="208" t="s">
        <v>115</v>
      </c>
      <c r="C61" s="208"/>
      <c r="D61" s="208"/>
      <c r="E61" s="208"/>
      <c r="F61" s="208"/>
      <c r="G61" s="208"/>
      <c r="H61" s="125" t="s">
        <v>26</v>
      </c>
    </row>
    <row r="62" spans="1:8" ht="21.75" customHeight="1">
      <c r="A62" s="41" t="s">
        <v>104</v>
      </c>
      <c r="B62" s="208" t="s">
        <v>116</v>
      </c>
      <c r="C62" s="208"/>
      <c r="D62" s="208"/>
      <c r="E62" s="208"/>
      <c r="F62" s="208"/>
      <c r="G62" s="208"/>
      <c r="H62" s="125" t="s">
        <v>26</v>
      </c>
    </row>
    <row r="63" spans="1:8" ht="21.75" customHeight="1">
      <c r="A63" s="41" t="s">
        <v>110</v>
      </c>
      <c r="B63" s="208" t="s">
        <v>117</v>
      </c>
      <c r="C63" s="208"/>
      <c r="D63" s="208"/>
      <c r="E63" s="208"/>
      <c r="F63" s="208"/>
      <c r="G63" s="208" t="s">
        <v>26</v>
      </c>
      <c r="H63" s="125" t="s">
        <v>26</v>
      </c>
    </row>
    <row r="64" spans="1:8" ht="21.75" customHeight="1">
      <c r="A64" s="215" t="s">
        <v>118</v>
      </c>
      <c r="B64" s="215"/>
      <c r="C64" s="215"/>
      <c r="D64" s="215"/>
      <c r="E64" s="215"/>
      <c r="F64" s="215"/>
      <c r="G64" s="215"/>
      <c r="H64" s="122" t="s">
        <v>26</v>
      </c>
    </row>
    <row r="65" spans="1:8" ht="21.75" customHeight="1">
      <c r="A65" s="199" t="s">
        <v>119</v>
      </c>
      <c r="B65" s="199"/>
      <c r="C65" s="199"/>
      <c r="D65" s="199"/>
      <c r="E65" s="199"/>
      <c r="F65" s="199"/>
      <c r="G65" s="199"/>
      <c r="H65" s="199"/>
    </row>
    <row r="66" spans="1:8" ht="21.75" customHeight="1">
      <c r="A66" s="214"/>
      <c r="B66" s="214"/>
      <c r="C66" s="214"/>
      <c r="D66" s="214"/>
      <c r="E66" s="214"/>
      <c r="F66" s="214"/>
      <c r="G66" s="214"/>
      <c r="H66" s="214"/>
    </row>
    <row r="67" spans="1:8" ht="21.75" customHeight="1">
      <c r="A67" s="46">
        <v>3</v>
      </c>
      <c r="B67" s="209" t="s">
        <v>120</v>
      </c>
      <c r="C67" s="209"/>
      <c r="D67" s="209"/>
      <c r="E67" s="209"/>
      <c r="F67" s="209"/>
      <c r="G67" s="15" t="s">
        <v>1</v>
      </c>
      <c r="H67" s="46" t="s">
        <v>44</v>
      </c>
    </row>
    <row r="68" spans="1:8" ht="21.75" customHeight="1">
      <c r="A68" s="62" t="s">
        <v>51</v>
      </c>
      <c r="B68" s="208" t="s">
        <v>121</v>
      </c>
      <c r="C68" s="208"/>
      <c r="D68" s="208"/>
      <c r="E68" s="208"/>
      <c r="F68" s="208"/>
      <c r="G68" s="13">
        <v>0</v>
      </c>
      <c r="H68" s="125" t="s">
        <v>26</v>
      </c>
    </row>
    <row r="69" spans="1:8" ht="21.75" customHeight="1">
      <c r="A69" s="62" t="s">
        <v>53</v>
      </c>
      <c r="B69" s="208" t="s">
        <v>122</v>
      </c>
      <c r="C69" s="208"/>
      <c r="D69" s="208"/>
      <c r="E69" s="208"/>
      <c r="F69" s="208"/>
      <c r="G69" s="13">
        <v>0</v>
      </c>
      <c r="H69" s="125" t="s">
        <v>26</v>
      </c>
    </row>
    <row r="70" spans="1:8" ht="21.75" customHeight="1">
      <c r="A70" s="62" t="s">
        <v>55</v>
      </c>
      <c r="B70" s="208" t="s">
        <v>123</v>
      </c>
      <c r="C70" s="208"/>
      <c r="D70" s="208"/>
      <c r="E70" s="208"/>
      <c r="F70" s="208"/>
      <c r="G70" s="13">
        <v>0</v>
      </c>
      <c r="H70" s="125" t="s">
        <v>26</v>
      </c>
    </row>
    <row r="71" spans="1:8" ht="21.75" customHeight="1">
      <c r="A71" s="62" t="s">
        <v>56</v>
      </c>
      <c r="B71" s="208" t="s">
        <v>124</v>
      </c>
      <c r="C71" s="208"/>
      <c r="D71" s="208"/>
      <c r="E71" s="208"/>
      <c r="F71" s="208"/>
      <c r="G71" s="13">
        <v>0</v>
      </c>
      <c r="H71" s="125" t="s">
        <v>26</v>
      </c>
    </row>
    <row r="72" spans="1:8" ht="21.75" customHeight="1">
      <c r="A72" s="62" t="s">
        <v>57</v>
      </c>
      <c r="B72" s="208" t="s">
        <v>125</v>
      </c>
      <c r="C72" s="208"/>
      <c r="D72" s="208"/>
      <c r="E72" s="208"/>
      <c r="F72" s="208"/>
      <c r="G72" s="13">
        <v>0</v>
      </c>
      <c r="H72" s="125" t="s">
        <v>26</v>
      </c>
    </row>
    <row r="73" spans="1:8" ht="21.75" customHeight="1">
      <c r="A73" s="62" t="s">
        <v>64</v>
      </c>
      <c r="B73" s="208" t="s">
        <v>126</v>
      </c>
      <c r="C73" s="208"/>
      <c r="D73" s="208"/>
      <c r="E73" s="208"/>
      <c r="F73" s="208"/>
      <c r="G73" s="13">
        <v>0</v>
      </c>
      <c r="H73" s="125" t="s">
        <v>26</v>
      </c>
    </row>
    <row r="74" spans="1:8" ht="21.75" customHeight="1">
      <c r="A74" s="210" t="s">
        <v>118</v>
      </c>
      <c r="B74" s="210"/>
      <c r="C74" s="210"/>
      <c r="D74" s="210"/>
      <c r="E74" s="210"/>
      <c r="F74" s="210"/>
      <c r="G74" s="14">
        <v>0</v>
      </c>
      <c r="H74" s="126" t="s">
        <v>26</v>
      </c>
    </row>
    <row r="75" spans="1:8" ht="21.75" customHeight="1">
      <c r="A75" s="199" t="s">
        <v>127</v>
      </c>
      <c r="B75" s="199"/>
      <c r="C75" s="199"/>
      <c r="D75" s="199"/>
      <c r="E75" s="199"/>
      <c r="F75" s="199"/>
      <c r="G75" s="199"/>
      <c r="H75" s="199"/>
    </row>
    <row r="76" spans="1:8" ht="21.75" customHeight="1">
      <c r="A76" s="46" t="s">
        <v>128</v>
      </c>
      <c r="B76" s="217" t="s">
        <v>129</v>
      </c>
      <c r="C76" s="217"/>
      <c r="D76" s="217"/>
      <c r="E76" s="217"/>
      <c r="F76" s="217"/>
      <c r="G76" s="15" t="s">
        <v>1</v>
      </c>
      <c r="H76" s="46" t="s">
        <v>44</v>
      </c>
    </row>
    <row r="77" spans="1:8" ht="21.75" customHeight="1">
      <c r="A77" s="41" t="s">
        <v>51</v>
      </c>
      <c r="B77" s="208" t="s">
        <v>50</v>
      </c>
      <c r="C77" s="208"/>
      <c r="D77" s="208"/>
      <c r="E77" s="208"/>
      <c r="F77" s="208"/>
      <c r="G77" s="13">
        <v>0</v>
      </c>
      <c r="H77" s="125" t="s">
        <v>26</v>
      </c>
    </row>
    <row r="78" spans="1:8" ht="21.75" customHeight="1">
      <c r="A78" s="41" t="s">
        <v>53</v>
      </c>
      <c r="B78" s="216" t="s">
        <v>11</v>
      </c>
      <c r="C78" s="216"/>
      <c r="D78" s="216"/>
      <c r="E78" s="216"/>
      <c r="F78" s="216"/>
      <c r="G78" s="13">
        <v>0</v>
      </c>
      <c r="H78" s="125" t="s">
        <v>26</v>
      </c>
    </row>
    <row r="79" spans="1:8" ht="21.75" customHeight="1">
      <c r="A79" s="41" t="s">
        <v>55</v>
      </c>
      <c r="B79" s="216" t="s">
        <v>10</v>
      </c>
      <c r="C79" s="216"/>
      <c r="D79" s="216"/>
      <c r="E79" s="216"/>
      <c r="F79" s="216"/>
      <c r="G79" s="13">
        <v>0</v>
      </c>
      <c r="H79" s="125" t="s">
        <v>26</v>
      </c>
    </row>
    <row r="80" spans="1:8" ht="21.75" customHeight="1">
      <c r="A80" s="41" t="s">
        <v>56</v>
      </c>
      <c r="B80" s="216" t="s">
        <v>12</v>
      </c>
      <c r="C80" s="216"/>
      <c r="D80" s="216"/>
      <c r="E80" s="216"/>
      <c r="F80" s="216"/>
      <c r="G80" s="13">
        <v>0</v>
      </c>
      <c r="H80" s="125" t="s">
        <v>26</v>
      </c>
    </row>
    <row r="81" spans="1:8" ht="21.75" customHeight="1">
      <c r="A81" s="41" t="s">
        <v>57</v>
      </c>
      <c r="B81" s="216" t="s">
        <v>9</v>
      </c>
      <c r="C81" s="216"/>
      <c r="D81" s="216"/>
      <c r="E81" s="216"/>
      <c r="F81" s="216"/>
      <c r="G81" s="13">
        <v>0</v>
      </c>
      <c r="H81" s="125" t="s">
        <v>26</v>
      </c>
    </row>
    <row r="82" spans="1:8" ht="21.75" customHeight="1">
      <c r="A82" s="41" t="s">
        <v>64</v>
      </c>
      <c r="B82" s="216" t="s">
        <v>151</v>
      </c>
      <c r="C82" s="216"/>
      <c r="D82" s="216"/>
      <c r="E82" s="216"/>
      <c r="F82" s="216"/>
      <c r="G82" s="13">
        <v>0</v>
      </c>
      <c r="H82" s="125" t="s">
        <v>26</v>
      </c>
    </row>
    <row r="83" spans="1:8" ht="21.75" customHeight="1">
      <c r="A83" s="210" t="s">
        <v>27</v>
      </c>
      <c r="B83" s="210"/>
      <c r="C83" s="210"/>
      <c r="D83" s="210"/>
      <c r="E83" s="210"/>
      <c r="F83" s="210"/>
      <c r="G83" s="14">
        <v>0</v>
      </c>
      <c r="H83" s="122" t="s">
        <v>26</v>
      </c>
    </row>
    <row r="84" spans="1:8" ht="21.75" customHeight="1">
      <c r="A84" s="46" t="s">
        <v>130</v>
      </c>
      <c r="B84" s="209" t="s">
        <v>131</v>
      </c>
      <c r="C84" s="209"/>
      <c r="D84" s="209"/>
      <c r="E84" s="209"/>
      <c r="F84" s="209"/>
      <c r="G84" s="209"/>
      <c r="H84" s="46" t="s">
        <v>44</v>
      </c>
    </row>
    <row r="85" spans="1:8" ht="21.75" customHeight="1">
      <c r="A85" s="41" t="s">
        <v>51</v>
      </c>
      <c r="B85" s="208" t="s">
        <v>132</v>
      </c>
      <c r="C85" s="208"/>
      <c r="D85" s="208"/>
      <c r="E85" s="208"/>
      <c r="F85" s="208"/>
      <c r="G85" s="208"/>
      <c r="H85" s="127" t="s">
        <v>26</v>
      </c>
    </row>
    <row r="86" spans="1:8" ht="21.75" customHeight="1">
      <c r="A86" s="210" t="s">
        <v>27</v>
      </c>
      <c r="B86" s="210"/>
      <c r="C86" s="210"/>
      <c r="D86" s="210"/>
      <c r="E86" s="210"/>
      <c r="F86" s="210"/>
      <c r="G86" s="210"/>
      <c r="H86" s="122" t="s">
        <v>26</v>
      </c>
    </row>
    <row r="87" spans="1:8" ht="21.75" customHeight="1">
      <c r="A87" s="200" t="s">
        <v>133</v>
      </c>
      <c r="B87" s="200"/>
      <c r="C87" s="200"/>
      <c r="D87" s="200"/>
      <c r="E87" s="200"/>
      <c r="F87" s="200"/>
      <c r="G87" s="200"/>
      <c r="H87" s="46" t="s">
        <v>44</v>
      </c>
    </row>
    <row r="88" spans="1:8" ht="21.75" customHeight="1">
      <c r="A88" s="41" t="s">
        <v>128</v>
      </c>
      <c r="B88" s="208" t="s">
        <v>134</v>
      </c>
      <c r="C88" s="208"/>
      <c r="D88" s="208"/>
      <c r="E88" s="208"/>
      <c r="F88" s="208"/>
      <c r="G88" s="208"/>
      <c r="H88" s="125" t="s">
        <v>26</v>
      </c>
    </row>
    <row r="89" spans="1:8" ht="21.75" customHeight="1">
      <c r="A89" s="41" t="s">
        <v>130</v>
      </c>
      <c r="B89" s="208" t="s">
        <v>135</v>
      </c>
      <c r="C89" s="208"/>
      <c r="D89" s="208"/>
      <c r="E89" s="208"/>
      <c r="F89" s="208"/>
      <c r="G89" s="208"/>
      <c r="H89" s="125" t="s">
        <v>26</v>
      </c>
    </row>
    <row r="90" spans="1:8" ht="21.75" customHeight="1">
      <c r="A90" s="215" t="s">
        <v>118</v>
      </c>
      <c r="B90" s="215"/>
      <c r="C90" s="215"/>
      <c r="D90" s="215"/>
      <c r="E90" s="215"/>
      <c r="F90" s="215"/>
      <c r="G90" s="215"/>
      <c r="H90" s="122" t="s">
        <v>26</v>
      </c>
    </row>
    <row r="91" spans="1:8" ht="21.75" customHeight="1">
      <c r="A91" s="199" t="s">
        <v>136</v>
      </c>
      <c r="B91" s="199"/>
      <c r="C91" s="199"/>
      <c r="D91" s="199"/>
      <c r="E91" s="199"/>
      <c r="F91" s="199"/>
      <c r="G91" s="199"/>
      <c r="H91" s="199"/>
    </row>
    <row r="92" spans="1:8" ht="21.75" customHeight="1">
      <c r="A92" s="46" t="s">
        <v>42</v>
      </c>
      <c r="B92" s="219" t="s">
        <v>22</v>
      </c>
      <c r="C92" s="220"/>
      <c r="D92" s="220"/>
      <c r="E92" s="220"/>
      <c r="F92" s="220"/>
      <c r="G92" s="221"/>
      <c r="H92" s="46" t="s">
        <v>44</v>
      </c>
    </row>
    <row r="93" spans="1:8" ht="21.75" customHeight="1">
      <c r="A93" s="5" t="s">
        <v>51</v>
      </c>
      <c r="B93" s="222" t="s">
        <v>351</v>
      </c>
      <c r="C93" s="223"/>
      <c r="D93" s="223"/>
      <c r="E93" s="223"/>
      <c r="F93" s="223"/>
      <c r="G93" s="224"/>
      <c r="H93" s="129" t="s">
        <v>26</v>
      </c>
    </row>
    <row r="94" spans="1:8" ht="21.75" customHeight="1">
      <c r="A94" s="205"/>
      <c r="B94" s="205"/>
      <c r="C94" s="205"/>
      <c r="D94" s="205"/>
      <c r="E94" s="205"/>
      <c r="F94" s="205"/>
      <c r="G94" s="205"/>
      <c r="H94" s="122" t="s">
        <v>26</v>
      </c>
    </row>
    <row r="95" spans="1:8" ht="21.75" customHeight="1">
      <c r="A95" s="199" t="s">
        <v>137</v>
      </c>
      <c r="B95" s="199"/>
      <c r="C95" s="199"/>
      <c r="D95" s="199"/>
      <c r="E95" s="199"/>
      <c r="F95" s="199"/>
      <c r="G95" s="199"/>
      <c r="H95" s="199"/>
    </row>
    <row r="96" spans="1:8" ht="21.75" customHeight="1">
      <c r="A96" s="46" t="s">
        <v>26</v>
      </c>
      <c r="B96" s="212" t="s">
        <v>22</v>
      </c>
      <c r="C96" s="212"/>
      <c r="D96" s="212"/>
      <c r="E96" s="212"/>
      <c r="F96" s="212"/>
      <c r="G96" s="11" t="s">
        <v>1</v>
      </c>
      <c r="H96" s="46" t="s">
        <v>44</v>
      </c>
    </row>
    <row r="97" spans="1:8" ht="21.75" customHeight="1">
      <c r="A97" s="47" t="s">
        <v>51</v>
      </c>
      <c r="B97" s="207" t="s">
        <v>16</v>
      </c>
      <c r="C97" s="207"/>
      <c r="D97" s="207"/>
      <c r="E97" s="207"/>
      <c r="F97" s="207"/>
      <c r="G97" s="16">
        <v>0</v>
      </c>
      <c r="H97" s="121" t="s">
        <v>26</v>
      </c>
    </row>
    <row r="98" spans="1:8" ht="21.75" customHeight="1">
      <c r="A98" s="47" t="s">
        <v>53</v>
      </c>
      <c r="B98" s="207" t="s">
        <v>20</v>
      </c>
      <c r="C98" s="207"/>
      <c r="D98" s="207"/>
      <c r="E98" s="207"/>
      <c r="F98" s="207"/>
      <c r="G98" s="63">
        <v>0</v>
      </c>
      <c r="H98" s="119" t="s">
        <v>26</v>
      </c>
    </row>
    <row r="99" spans="1:8" ht="21.75" customHeight="1">
      <c r="A99" s="47" t="s">
        <v>55</v>
      </c>
      <c r="B99" s="218" t="s">
        <v>17</v>
      </c>
      <c r="C99" s="218"/>
      <c r="D99" s="218"/>
      <c r="E99" s="218"/>
      <c r="F99" s="218"/>
      <c r="G99" s="17" t="s">
        <v>26</v>
      </c>
      <c r="H99" s="121" t="s">
        <v>26</v>
      </c>
    </row>
    <row r="100" spans="1:8" ht="21.75" customHeight="1">
      <c r="A100" s="47"/>
      <c r="B100" s="47" t="s">
        <v>138</v>
      </c>
      <c r="C100" s="218" t="s">
        <v>52</v>
      </c>
      <c r="D100" s="218"/>
      <c r="E100" s="218"/>
      <c r="F100" s="218"/>
      <c r="G100" s="63">
        <v>0</v>
      </c>
      <c r="H100" s="121" t="s">
        <v>26</v>
      </c>
    </row>
    <row r="101" spans="1:8" ht="21.75" customHeight="1">
      <c r="A101" s="47"/>
      <c r="B101" s="41" t="s">
        <v>139</v>
      </c>
      <c r="C101" s="207" t="s">
        <v>54</v>
      </c>
      <c r="D101" s="207"/>
      <c r="E101" s="207"/>
      <c r="F101" s="207"/>
      <c r="G101" s="63">
        <v>0</v>
      </c>
      <c r="H101" s="121" t="s">
        <v>26</v>
      </c>
    </row>
    <row r="102" spans="1:8" ht="21.75" customHeight="1">
      <c r="A102" s="47"/>
      <c r="B102" s="41" t="s">
        <v>140</v>
      </c>
      <c r="C102" s="207" t="s">
        <v>18</v>
      </c>
      <c r="D102" s="207"/>
      <c r="E102" s="207"/>
      <c r="F102" s="207"/>
      <c r="G102" s="63">
        <v>0</v>
      </c>
      <c r="H102" s="121" t="s">
        <v>26</v>
      </c>
    </row>
    <row r="103" spans="1:8" ht="21.75" customHeight="1">
      <c r="A103" s="47"/>
      <c r="B103" s="41" t="s">
        <v>141</v>
      </c>
      <c r="C103" s="207" t="s">
        <v>19</v>
      </c>
      <c r="D103" s="207"/>
      <c r="E103" s="207"/>
      <c r="F103" s="207"/>
      <c r="G103" s="49" t="s">
        <v>1</v>
      </c>
      <c r="H103" s="121" t="s">
        <v>26</v>
      </c>
    </row>
    <row r="104" spans="1:8" ht="21.75" customHeight="1">
      <c r="A104" s="47"/>
      <c r="B104" s="41" t="s">
        <v>142</v>
      </c>
      <c r="C104" s="207" t="s">
        <v>58</v>
      </c>
      <c r="D104" s="207"/>
      <c r="E104" s="207"/>
      <c r="F104" s="207"/>
      <c r="G104" s="47" t="s">
        <v>1</v>
      </c>
      <c r="H104" s="121" t="s">
        <v>26</v>
      </c>
    </row>
    <row r="105" spans="1:8" ht="21.75" customHeight="1">
      <c r="A105" s="200" t="s">
        <v>143</v>
      </c>
      <c r="B105" s="200"/>
      <c r="C105" s="200"/>
      <c r="D105" s="200"/>
      <c r="E105" s="200"/>
      <c r="F105" s="200"/>
      <c r="G105" s="200"/>
      <c r="H105" s="122" t="s">
        <v>26</v>
      </c>
    </row>
    <row r="106" spans="1:8" ht="21.75" customHeight="1">
      <c r="A106" s="199" t="s">
        <v>144</v>
      </c>
      <c r="B106" s="199"/>
      <c r="C106" s="199"/>
      <c r="D106" s="199"/>
      <c r="E106" s="199"/>
      <c r="F106" s="199"/>
      <c r="G106" s="199"/>
      <c r="H106" s="199"/>
    </row>
    <row r="107" spans="1:8" ht="21.75" customHeight="1">
      <c r="A107" s="46" t="str">
        <f>A96</f>
        <v xml:space="preserve"> </v>
      </c>
      <c r="B107" s="212" t="s">
        <v>22</v>
      </c>
      <c r="C107" s="212"/>
      <c r="D107" s="212"/>
      <c r="E107" s="212"/>
      <c r="F107" s="212"/>
      <c r="G107" s="212"/>
      <c r="H107" s="46" t="s">
        <v>44</v>
      </c>
    </row>
    <row r="108" spans="1:8" ht="21.75" customHeight="1">
      <c r="A108" s="47" t="s">
        <v>51</v>
      </c>
      <c r="B108" s="207" t="s">
        <v>21</v>
      </c>
      <c r="C108" s="207"/>
      <c r="D108" s="207"/>
      <c r="E108" s="207"/>
      <c r="F108" s="207"/>
      <c r="G108" s="207"/>
      <c r="H108" s="128" t="s">
        <v>26</v>
      </c>
    </row>
    <row r="109" spans="1:8" ht="21.75" customHeight="1">
      <c r="A109" s="47" t="s">
        <v>53</v>
      </c>
      <c r="B109" s="207" t="s">
        <v>145</v>
      </c>
      <c r="C109" s="207"/>
      <c r="D109" s="207"/>
      <c r="E109" s="207"/>
      <c r="F109" s="207"/>
      <c r="G109" s="207"/>
      <c r="H109" s="128" t="s">
        <v>26</v>
      </c>
    </row>
    <row r="110" spans="1:8" ht="21.75" customHeight="1">
      <c r="A110" s="47" t="s">
        <v>55</v>
      </c>
      <c r="B110" s="207" t="s">
        <v>146</v>
      </c>
      <c r="C110" s="207"/>
      <c r="D110" s="207"/>
      <c r="E110" s="207"/>
      <c r="F110" s="207"/>
      <c r="G110" s="207"/>
      <c r="H110" s="128" t="s">
        <v>26</v>
      </c>
    </row>
    <row r="111" spans="1:8" ht="21.75" customHeight="1">
      <c r="A111" s="47" t="s">
        <v>56</v>
      </c>
      <c r="B111" s="207" t="s">
        <v>147</v>
      </c>
      <c r="C111" s="207"/>
      <c r="D111" s="207"/>
      <c r="E111" s="207"/>
      <c r="F111" s="207"/>
      <c r="G111" s="207"/>
      <c r="H111" s="128" t="s">
        <v>26</v>
      </c>
    </row>
    <row r="112" spans="1:8" ht="21.75" customHeight="1">
      <c r="A112" s="47" t="s">
        <v>57</v>
      </c>
      <c r="B112" s="207" t="s">
        <v>148</v>
      </c>
      <c r="C112" s="207"/>
      <c r="D112" s="207"/>
      <c r="E112" s="207"/>
      <c r="F112" s="207"/>
      <c r="G112" s="207"/>
      <c r="H112" s="128" t="s">
        <v>26</v>
      </c>
    </row>
    <row r="113" spans="1:8" ht="21.75" customHeight="1">
      <c r="A113" s="225" t="s">
        <v>149</v>
      </c>
      <c r="B113" s="225"/>
      <c r="C113" s="225"/>
      <c r="D113" s="225"/>
      <c r="E113" s="225"/>
      <c r="F113" s="225"/>
      <c r="G113" s="225"/>
      <c r="H113" s="128" t="s">
        <v>26</v>
      </c>
    </row>
    <row r="114" spans="1:8" ht="21.75" customHeight="1">
      <c r="A114" s="47" t="s">
        <v>64</v>
      </c>
      <c r="B114" s="207" t="s">
        <v>150</v>
      </c>
      <c r="C114" s="207"/>
      <c r="D114" s="207"/>
      <c r="E114" s="207"/>
      <c r="F114" s="207"/>
      <c r="G114" s="207"/>
      <c r="H114" s="128" t="s">
        <v>26</v>
      </c>
    </row>
    <row r="115" spans="1:8" ht="21.75" customHeight="1">
      <c r="A115" s="205" t="s">
        <v>59</v>
      </c>
      <c r="B115" s="205"/>
      <c r="C115" s="205"/>
      <c r="D115" s="205"/>
      <c r="E115" s="205"/>
      <c r="F115" s="205"/>
      <c r="G115" s="205"/>
      <c r="H115" s="122" t="s">
        <v>26</v>
      </c>
    </row>
    <row r="117" spans="1:8" ht="21.75" customHeight="1">
      <c r="E117" s="40"/>
      <c r="F117" s="38"/>
      <c r="G117" s="39"/>
    </row>
  </sheetData>
  <mergeCells count="126">
    <mergeCell ref="B109:G109"/>
    <mergeCell ref="B110:G110"/>
    <mergeCell ref="C104:F104"/>
    <mergeCell ref="B114:G114"/>
    <mergeCell ref="A115:G115"/>
    <mergeCell ref="B111:G111"/>
    <mergeCell ref="B112:G112"/>
    <mergeCell ref="A113:G113"/>
    <mergeCell ref="A105:G105"/>
    <mergeCell ref="A106:H106"/>
    <mergeCell ref="B107:G107"/>
    <mergeCell ref="B108:G108"/>
    <mergeCell ref="C102:F102"/>
    <mergeCell ref="C103:F103"/>
    <mergeCell ref="C101:F101"/>
    <mergeCell ref="A91:H91"/>
    <mergeCell ref="A94:G94"/>
    <mergeCell ref="A95:H95"/>
    <mergeCell ref="B96:F96"/>
    <mergeCell ref="B98:F98"/>
    <mergeCell ref="B99:F99"/>
    <mergeCell ref="B97:F97"/>
    <mergeCell ref="C100:F100"/>
    <mergeCell ref="B92:G92"/>
    <mergeCell ref="B93:G93"/>
    <mergeCell ref="B89:G89"/>
    <mergeCell ref="B85:G85"/>
    <mergeCell ref="A87:G87"/>
    <mergeCell ref="A86:G86"/>
    <mergeCell ref="B88:G88"/>
    <mergeCell ref="A90:G90"/>
    <mergeCell ref="B82:F82"/>
    <mergeCell ref="B79:F79"/>
    <mergeCell ref="B80:F80"/>
    <mergeCell ref="B81:F81"/>
    <mergeCell ref="A83:F83"/>
    <mergeCell ref="B84:G84"/>
    <mergeCell ref="B77:F77"/>
    <mergeCell ref="B78:F78"/>
    <mergeCell ref="B72:F72"/>
    <mergeCell ref="B73:F73"/>
    <mergeCell ref="A74:F74"/>
    <mergeCell ref="A75:H75"/>
    <mergeCell ref="B76:F76"/>
    <mergeCell ref="B69:F69"/>
    <mergeCell ref="B70:F70"/>
    <mergeCell ref="B71:F71"/>
    <mergeCell ref="A66:H66"/>
    <mergeCell ref="B68:F68"/>
    <mergeCell ref="A65:H65"/>
    <mergeCell ref="B67:F67"/>
    <mergeCell ref="B62:G62"/>
    <mergeCell ref="B63:G63"/>
    <mergeCell ref="A60:G60"/>
    <mergeCell ref="A59:G59"/>
    <mergeCell ref="B61:G61"/>
    <mergeCell ref="A64:G64"/>
    <mergeCell ref="B57:E57"/>
    <mergeCell ref="F57:G57"/>
    <mergeCell ref="B58:E58"/>
    <mergeCell ref="F58:G58"/>
    <mergeCell ref="B55:E55"/>
    <mergeCell ref="F55:G55"/>
    <mergeCell ref="B56:E56"/>
    <mergeCell ref="F56:G56"/>
    <mergeCell ref="B53:E53"/>
    <mergeCell ref="F53:G53"/>
    <mergeCell ref="B54:E54"/>
    <mergeCell ref="F54:G54"/>
    <mergeCell ref="B52:E52"/>
    <mergeCell ref="F52:G52"/>
    <mergeCell ref="A49:F49"/>
    <mergeCell ref="B50:H50"/>
    <mergeCell ref="B51:E51"/>
    <mergeCell ref="F51:G51"/>
    <mergeCell ref="B46:F46"/>
    <mergeCell ref="B47:F47"/>
    <mergeCell ref="B48:F48"/>
    <mergeCell ref="B43:F43"/>
    <mergeCell ref="B44:F44"/>
    <mergeCell ref="B45:F45"/>
    <mergeCell ref="B41:F41"/>
    <mergeCell ref="B42:F42"/>
    <mergeCell ref="B37:F37"/>
    <mergeCell ref="B38:F38"/>
    <mergeCell ref="B36:F36"/>
    <mergeCell ref="A39:F39"/>
    <mergeCell ref="B40:F40"/>
    <mergeCell ref="B33:E33"/>
    <mergeCell ref="B30:E30"/>
    <mergeCell ref="B31:E31"/>
    <mergeCell ref="B32:E32"/>
    <mergeCell ref="A34:G34"/>
    <mergeCell ref="A35:H35"/>
    <mergeCell ref="B27:E27"/>
    <mergeCell ref="B28:E28"/>
    <mergeCell ref="B29:E29"/>
    <mergeCell ref="A24:E24"/>
    <mergeCell ref="F24:G24"/>
    <mergeCell ref="A25:H25"/>
    <mergeCell ref="B26:E26"/>
    <mergeCell ref="A23:E23"/>
    <mergeCell ref="F23:G23"/>
    <mergeCell ref="A13:H13"/>
    <mergeCell ref="A14:H14"/>
    <mergeCell ref="A15:H15"/>
    <mergeCell ref="A16:H16"/>
    <mergeCell ref="A17:H17"/>
    <mergeCell ref="A18:H18"/>
    <mergeCell ref="A22:E22"/>
    <mergeCell ref="F22:G22"/>
    <mergeCell ref="A1:H1"/>
    <mergeCell ref="A2:H2"/>
    <mergeCell ref="A3:H3"/>
    <mergeCell ref="A4:H4"/>
    <mergeCell ref="A5:H5"/>
    <mergeCell ref="A6:H6"/>
    <mergeCell ref="A19:H19"/>
    <mergeCell ref="A20:H20"/>
    <mergeCell ref="A21:H21"/>
    <mergeCell ref="A7:H7"/>
    <mergeCell ref="A8:H8"/>
    <mergeCell ref="A9:H9"/>
    <mergeCell ref="A10:H10"/>
    <mergeCell ref="A11:H11"/>
    <mergeCell ref="A12:H12"/>
  </mergeCells>
  <pageMargins left="0.511811024" right="0.511811024" top="0.78740157499999996" bottom="0.78740157499999996" header="0.31496062000000002" footer="0.31496062000000002"/>
  <pageSetup paperSize="9" scale="80" fitToHeight="0" orientation="portrait" r:id="rId1"/>
  <rowBreaks count="1" manualBreakCount="1">
    <brk id="3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89999084444715716"/>
    <pageSetUpPr fitToPage="1"/>
  </sheetPr>
  <dimension ref="A1:P9"/>
  <sheetViews>
    <sheetView zoomScaleNormal="100" workbookViewId="0">
      <selection activeCell="F4" sqref="F4:F9"/>
    </sheetView>
  </sheetViews>
  <sheetFormatPr defaultRowHeight="12"/>
  <cols>
    <col min="1" max="2" width="9.140625" style="6"/>
    <col min="3" max="3" width="6.28515625" style="6" customWidth="1"/>
    <col min="4" max="4" width="5.28515625" style="6" customWidth="1"/>
    <col min="5" max="5" width="21.7109375" style="6" customWidth="1"/>
    <col min="6" max="6" width="14.140625" style="6" customWidth="1"/>
    <col min="7" max="7" width="13.85546875" style="6" customWidth="1"/>
    <col min="8" max="8" width="13.140625" style="6" customWidth="1"/>
    <col min="9" max="9" width="12.7109375" style="6" customWidth="1"/>
    <col min="10" max="10" width="11.28515625" style="6" bestFit="1" customWidth="1"/>
    <col min="11" max="11" width="12.7109375" style="6" customWidth="1"/>
    <col min="12" max="12" width="16.140625" style="6" customWidth="1"/>
    <col min="13" max="13" width="12" style="6" bestFit="1" customWidth="1"/>
    <col min="14" max="14" width="17.140625" style="6" customWidth="1"/>
    <col min="15" max="258" width="9.140625" style="6"/>
    <col min="259" max="259" width="6.28515625" style="6" customWidth="1"/>
    <col min="260" max="260" width="5.28515625" style="6" customWidth="1"/>
    <col min="261" max="261" width="21.7109375" style="6" customWidth="1"/>
    <col min="262" max="262" width="11.5703125" style="6" customWidth="1"/>
    <col min="263" max="263" width="11.5703125" style="6" bestFit="1" customWidth="1"/>
    <col min="264" max="264" width="12" style="6" customWidth="1"/>
    <col min="265" max="265" width="8.28515625" style="6" bestFit="1" customWidth="1"/>
    <col min="266" max="266" width="11.28515625" style="6" bestFit="1" customWidth="1"/>
    <col min="267" max="267" width="11.7109375" style="6" customWidth="1"/>
    <col min="268" max="268" width="15.42578125" style="6" customWidth="1"/>
    <col min="269" max="269" width="12" style="6" bestFit="1" customWidth="1"/>
    <col min="270" max="270" width="15.5703125" style="6" customWidth="1"/>
    <col min="271" max="514" width="9.140625" style="6"/>
    <col min="515" max="515" width="6.28515625" style="6" customWidth="1"/>
    <col min="516" max="516" width="5.28515625" style="6" customWidth="1"/>
    <col min="517" max="517" width="21.7109375" style="6" customWidth="1"/>
    <col min="518" max="518" width="11.5703125" style="6" customWidth="1"/>
    <col min="519" max="519" width="11.5703125" style="6" bestFit="1" customWidth="1"/>
    <col min="520" max="520" width="12" style="6" customWidth="1"/>
    <col min="521" max="521" width="8.28515625" style="6" bestFit="1" customWidth="1"/>
    <col min="522" max="522" width="11.28515625" style="6" bestFit="1" customWidth="1"/>
    <col min="523" max="523" width="11.7109375" style="6" customWidth="1"/>
    <col min="524" max="524" width="15.42578125" style="6" customWidth="1"/>
    <col min="525" max="525" width="12" style="6" bestFit="1" customWidth="1"/>
    <col min="526" max="526" width="15.5703125" style="6" customWidth="1"/>
    <col min="527" max="770" width="9.140625" style="6"/>
    <col min="771" max="771" width="6.28515625" style="6" customWidth="1"/>
    <col min="772" max="772" width="5.28515625" style="6" customWidth="1"/>
    <col min="773" max="773" width="21.7109375" style="6" customWidth="1"/>
    <col min="774" max="774" width="11.5703125" style="6" customWidth="1"/>
    <col min="775" max="775" width="11.5703125" style="6" bestFit="1" customWidth="1"/>
    <col min="776" max="776" width="12" style="6" customWidth="1"/>
    <col min="777" max="777" width="8.28515625" style="6" bestFit="1" customWidth="1"/>
    <col min="778" max="778" width="11.28515625" style="6" bestFit="1" customWidth="1"/>
    <col min="779" max="779" width="11.7109375" style="6" customWidth="1"/>
    <col min="780" max="780" width="15.42578125" style="6" customWidth="1"/>
    <col min="781" max="781" width="12" style="6" bestFit="1" customWidth="1"/>
    <col min="782" max="782" width="15.5703125" style="6" customWidth="1"/>
    <col min="783" max="1026" width="9.140625" style="6"/>
    <col min="1027" max="1027" width="6.28515625" style="6" customWidth="1"/>
    <col min="1028" max="1028" width="5.28515625" style="6" customWidth="1"/>
    <col min="1029" max="1029" width="21.7109375" style="6" customWidth="1"/>
    <col min="1030" max="1030" width="11.5703125" style="6" customWidth="1"/>
    <col min="1031" max="1031" width="11.5703125" style="6" bestFit="1" customWidth="1"/>
    <col min="1032" max="1032" width="12" style="6" customWidth="1"/>
    <col min="1033" max="1033" width="8.28515625" style="6" bestFit="1" customWidth="1"/>
    <col min="1034" max="1034" width="11.28515625" style="6" bestFit="1" customWidth="1"/>
    <col min="1035" max="1035" width="11.7109375" style="6" customWidth="1"/>
    <col min="1036" max="1036" width="15.42578125" style="6" customWidth="1"/>
    <col min="1037" max="1037" width="12" style="6" bestFit="1" customWidth="1"/>
    <col min="1038" max="1038" width="15.5703125" style="6" customWidth="1"/>
    <col min="1039" max="1282" width="9.140625" style="6"/>
    <col min="1283" max="1283" width="6.28515625" style="6" customWidth="1"/>
    <col min="1284" max="1284" width="5.28515625" style="6" customWidth="1"/>
    <col min="1285" max="1285" width="21.7109375" style="6" customWidth="1"/>
    <col min="1286" max="1286" width="11.5703125" style="6" customWidth="1"/>
    <col min="1287" max="1287" width="11.5703125" style="6" bestFit="1" customWidth="1"/>
    <col min="1288" max="1288" width="12" style="6" customWidth="1"/>
    <col min="1289" max="1289" width="8.28515625" style="6" bestFit="1" customWidth="1"/>
    <col min="1290" max="1290" width="11.28515625" style="6" bestFit="1" customWidth="1"/>
    <col min="1291" max="1291" width="11.7109375" style="6" customWidth="1"/>
    <col min="1292" max="1292" width="15.42578125" style="6" customWidth="1"/>
    <col min="1293" max="1293" width="12" style="6" bestFit="1" customWidth="1"/>
    <col min="1294" max="1294" width="15.5703125" style="6" customWidth="1"/>
    <col min="1295" max="1538" width="9.140625" style="6"/>
    <col min="1539" max="1539" width="6.28515625" style="6" customWidth="1"/>
    <col min="1540" max="1540" width="5.28515625" style="6" customWidth="1"/>
    <col min="1541" max="1541" width="21.7109375" style="6" customWidth="1"/>
    <col min="1542" max="1542" width="11.5703125" style="6" customWidth="1"/>
    <col min="1543" max="1543" width="11.5703125" style="6" bestFit="1" customWidth="1"/>
    <col min="1544" max="1544" width="12" style="6" customWidth="1"/>
    <col min="1545" max="1545" width="8.28515625" style="6" bestFit="1" customWidth="1"/>
    <col min="1546" max="1546" width="11.28515625" style="6" bestFit="1" customWidth="1"/>
    <col min="1547" max="1547" width="11.7109375" style="6" customWidth="1"/>
    <col min="1548" max="1548" width="15.42578125" style="6" customWidth="1"/>
    <col min="1549" max="1549" width="12" style="6" bestFit="1" customWidth="1"/>
    <col min="1550" max="1550" width="15.5703125" style="6" customWidth="1"/>
    <col min="1551" max="1794" width="9.140625" style="6"/>
    <col min="1795" max="1795" width="6.28515625" style="6" customWidth="1"/>
    <col min="1796" max="1796" width="5.28515625" style="6" customWidth="1"/>
    <col min="1797" max="1797" width="21.7109375" style="6" customWidth="1"/>
    <col min="1798" max="1798" width="11.5703125" style="6" customWidth="1"/>
    <col min="1799" max="1799" width="11.5703125" style="6" bestFit="1" customWidth="1"/>
    <col min="1800" max="1800" width="12" style="6" customWidth="1"/>
    <col min="1801" max="1801" width="8.28515625" style="6" bestFit="1" customWidth="1"/>
    <col min="1802" max="1802" width="11.28515625" style="6" bestFit="1" customWidth="1"/>
    <col min="1803" max="1803" width="11.7109375" style="6" customWidth="1"/>
    <col min="1804" max="1804" width="15.42578125" style="6" customWidth="1"/>
    <col min="1805" max="1805" width="12" style="6" bestFit="1" customWidth="1"/>
    <col min="1806" max="1806" width="15.5703125" style="6" customWidth="1"/>
    <col min="1807" max="2050" width="9.140625" style="6"/>
    <col min="2051" max="2051" width="6.28515625" style="6" customWidth="1"/>
    <col min="2052" max="2052" width="5.28515625" style="6" customWidth="1"/>
    <col min="2053" max="2053" width="21.7109375" style="6" customWidth="1"/>
    <col min="2054" max="2054" width="11.5703125" style="6" customWidth="1"/>
    <col min="2055" max="2055" width="11.5703125" style="6" bestFit="1" customWidth="1"/>
    <col min="2056" max="2056" width="12" style="6" customWidth="1"/>
    <col min="2057" max="2057" width="8.28515625" style="6" bestFit="1" customWidth="1"/>
    <col min="2058" max="2058" width="11.28515625" style="6" bestFit="1" customWidth="1"/>
    <col min="2059" max="2059" width="11.7109375" style="6" customWidth="1"/>
    <col min="2060" max="2060" width="15.42578125" style="6" customWidth="1"/>
    <col min="2061" max="2061" width="12" style="6" bestFit="1" customWidth="1"/>
    <col min="2062" max="2062" width="15.5703125" style="6" customWidth="1"/>
    <col min="2063" max="2306" width="9.140625" style="6"/>
    <col min="2307" max="2307" width="6.28515625" style="6" customWidth="1"/>
    <col min="2308" max="2308" width="5.28515625" style="6" customWidth="1"/>
    <col min="2309" max="2309" width="21.7109375" style="6" customWidth="1"/>
    <col min="2310" max="2310" width="11.5703125" style="6" customWidth="1"/>
    <col min="2311" max="2311" width="11.5703125" style="6" bestFit="1" customWidth="1"/>
    <col min="2312" max="2312" width="12" style="6" customWidth="1"/>
    <col min="2313" max="2313" width="8.28515625" style="6" bestFit="1" customWidth="1"/>
    <col min="2314" max="2314" width="11.28515625" style="6" bestFit="1" customWidth="1"/>
    <col min="2315" max="2315" width="11.7109375" style="6" customWidth="1"/>
    <col min="2316" max="2316" width="15.42578125" style="6" customWidth="1"/>
    <col min="2317" max="2317" width="12" style="6" bestFit="1" customWidth="1"/>
    <col min="2318" max="2318" width="15.5703125" style="6" customWidth="1"/>
    <col min="2319" max="2562" width="9.140625" style="6"/>
    <col min="2563" max="2563" width="6.28515625" style="6" customWidth="1"/>
    <col min="2564" max="2564" width="5.28515625" style="6" customWidth="1"/>
    <col min="2565" max="2565" width="21.7109375" style="6" customWidth="1"/>
    <col min="2566" max="2566" width="11.5703125" style="6" customWidth="1"/>
    <col min="2567" max="2567" width="11.5703125" style="6" bestFit="1" customWidth="1"/>
    <col min="2568" max="2568" width="12" style="6" customWidth="1"/>
    <col min="2569" max="2569" width="8.28515625" style="6" bestFit="1" customWidth="1"/>
    <col min="2570" max="2570" width="11.28515625" style="6" bestFit="1" customWidth="1"/>
    <col min="2571" max="2571" width="11.7109375" style="6" customWidth="1"/>
    <col min="2572" max="2572" width="15.42578125" style="6" customWidth="1"/>
    <col min="2573" max="2573" width="12" style="6" bestFit="1" customWidth="1"/>
    <col min="2574" max="2574" width="15.5703125" style="6" customWidth="1"/>
    <col min="2575" max="2818" width="9.140625" style="6"/>
    <col min="2819" max="2819" width="6.28515625" style="6" customWidth="1"/>
    <col min="2820" max="2820" width="5.28515625" style="6" customWidth="1"/>
    <col min="2821" max="2821" width="21.7109375" style="6" customWidth="1"/>
    <col min="2822" max="2822" width="11.5703125" style="6" customWidth="1"/>
    <col min="2823" max="2823" width="11.5703125" style="6" bestFit="1" customWidth="1"/>
    <col min="2824" max="2824" width="12" style="6" customWidth="1"/>
    <col min="2825" max="2825" width="8.28515625" style="6" bestFit="1" customWidth="1"/>
    <col min="2826" max="2826" width="11.28515625" style="6" bestFit="1" customWidth="1"/>
    <col min="2827" max="2827" width="11.7109375" style="6" customWidth="1"/>
    <col min="2828" max="2828" width="15.42578125" style="6" customWidth="1"/>
    <col min="2829" max="2829" width="12" style="6" bestFit="1" customWidth="1"/>
    <col min="2830" max="2830" width="15.5703125" style="6" customWidth="1"/>
    <col min="2831" max="3074" width="9.140625" style="6"/>
    <col min="3075" max="3075" width="6.28515625" style="6" customWidth="1"/>
    <col min="3076" max="3076" width="5.28515625" style="6" customWidth="1"/>
    <col min="3077" max="3077" width="21.7109375" style="6" customWidth="1"/>
    <col min="3078" max="3078" width="11.5703125" style="6" customWidth="1"/>
    <col min="3079" max="3079" width="11.5703125" style="6" bestFit="1" customWidth="1"/>
    <col min="3080" max="3080" width="12" style="6" customWidth="1"/>
    <col min="3081" max="3081" width="8.28515625" style="6" bestFit="1" customWidth="1"/>
    <col min="3082" max="3082" width="11.28515625" style="6" bestFit="1" customWidth="1"/>
    <col min="3083" max="3083" width="11.7109375" style="6" customWidth="1"/>
    <col min="3084" max="3084" width="15.42578125" style="6" customWidth="1"/>
    <col min="3085" max="3085" width="12" style="6" bestFit="1" customWidth="1"/>
    <col min="3086" max="3086" width="15.5703125" style="6" customWidth="1"/>
    <col min="3087" max="3330" width="9.140625" style="6"/>
    <col min="3331" max="3331" width="6.28515625" style="6" customWidth="1"/>
    <col min="3332" max="3332" width="5.28515625" style="6" customWidth="1"/>
    <col min="3333" max="3333" width="21.7109375" style="6" customWidth="1"/>
    <col min="3334" max="3334" width="11.5703125" style="6" customWidth="1"/>
    <col min="3335" max="3335" width="11.5703125" style="6" bestFit="1" customWidth="1"/>
    <col min="3336" max="3336" width="12" style="6" customWidth="1"/>
    <col min="3337" max="3337" width="8.28515625" style="6" bestFit="1" customWidth="1"/>
    <col min="3338" max="3338" width="11.28515625" style="6" bestFit="1" customWidth="1"/>
    <col min="3339" max="3339" width="11.7109375" style="6" customWidth="1"/>
    <col min="3340" max="3340" width="15.42578125" style="6" customWidth="1"/>
    <col min="3341" max="3341" width="12" style="6" bestFit="1" customWidth="1"/>
    <col min="3342" max="3342" width="15.5703125" style="6" customWidth="1"/>
    <col min="3343" max="3586" width="9.140625" style="6"/>
    <col min="3587" max="3587" width="6.28515625" style="6" customWidth="1"/>
    <col min="3588" max="3588" width="5.28515625" style="6" customWidth="1"/>
    <col min="3589" max="3589" width="21.7109375" style="6" customWidth="1"/>
    <col min="3590" max="3590" width="11.5703125" style="6" customWidth="1"/>
    <col min="3591" max="3591" width="11.5703125" style="6" bestFit="1" customWidth="1"/>
    <col min="3592" max="3592" width="12" style="6" customWidth="1"/>
    <col min="3593" max="3593" width="8.28515625" style="6" bestFit="1" customWidth="1"/>
    <col min="3594" max="3594" width="11.28515625" style="6" bestFit="1" customWidth="1"/>
    <col min="3595" max="3595" width="11.7109375" style="6" customWidth="1"/>
    <col min="3596" max="3596" width="15.42578125" style="6" customWidth="1"/>
    <col min="3597" max="3597" width="12" style="6" bestFit="1" customWidth="1"/>
    <col min="3598" max="3598" width="15.5703125" style="6" customWidth="1"/>
    <col min="3599" max="3842" width="9.140625" style="6"/>
    <col min="3843" max="3843" width="6.28515625" style="6" customWidth="1"/>
    <col min="3844" max="3844" width="5.28515625" style="6" customWidth="1"/>
    <col min="3845" max="3845" width="21.7109375" style="6" customWidth="1"/>
    <col min="3846" max="3846" width="11.5703125" style="6" customWidth="1"/>
    <col min="3847" max="3847" width="11.5703125" style="6" bestFit="1" customWidth="1"/>
    <col min="3848" max="3848" width="12" style="6" customWidth="1"/>
    <col min="3849" max="3849" width="8.28515625" style="6" bestFit="1" customWidth="1"/>
    <col min="3850" max="3850" width="11.28515625" style="6" bestFit="1" customWidth="1"/>
    <col min="3851" max="3851" width="11.7109375" style="6" customWidth="1"/>
    <col min="3852" max="3852" width="15.42578125" style="6" customWidth="1"/>
    <col min="3853" max="3853" width="12" style="6" bestFit="1" customWidth="1"/>
    <col min="3854" max="3854" width="15.5703125" style="6" customWidth="1"/>
    <col min="3855" max="4098" width="9.140625" style="6"/>
    <col min="4099" max="4099" width="6.28515625" style="6" customWidth="1"/>
    <col min="4100" max="4100" width="5.28515625" style="6" customWidth="1"/>
    <col min="4101" max="4101" width="21.7109375" style="6" customWidth="1"/>
    <col min="4102" max="4102" width="11.5703125" style="6" customWidth="1"/>
    <col min="4103" max="4103" width="11.5703125" style="6" bestFit="1" customWidth="1"/>
    <col min="4104" max="4104" width="12" style="6" customWidth="1"/>
    <col min="4105" max="4105" width="8.28515625" style="6" bestFit="1" customWidth="1"/>
    <col min="4106" max="4106" width="11.28515625" style="6" bestFit="1" customWidth="1"/>
    <col min="4107" max="4107" width="11.7109375" style="6" customWidth="1"/>
    <col min="4108" max="4108" width="15.42578125" style="6" customWidth="1"/>
    <col min="4109" max="4109" width="12" style="6" bestFit="1" customWidth="1"/>
    <col min="4110" max="4110" width="15.5703125" style="6" customWidth="1"/>
    <col min="4111" max="4354" width="9.140625" style="6"/>
    <col min="4355" max="4355" width="6.28515625" style="6" customWidth="1"/>
    <col min="4356" max="4356" width="5.28515625" style="6" customWidth="1"/>
    <col min="4357" max="4357" width="21.7109375" style="6" customWidth="1"/>
    <col min="4358" max="4358" width="11.5703125" style="6" customWidth="1"/>
    <col min="4359" max="4359" width="11.5703125" style="6" bestFit="1" customWidth="1"/>
    <col min="4360" max="4360" width="12" style="6" customWidth="1"/>
    <col min="4361" max="4361" width="8.28515625" style="6" bestFit="1" customWidth="1"/>
    <col min="4362" max="4362" width="11.28515625" style="6" bestFit="1" customWidth="1"/>
    <col min="4363" max="4363" width="11.7109375" style="6" customWidth="1"/>
    <col min="4364" max="4364" width="15.42578125" style="6" customWidth="1"/>
    <col min="4365" max="4365" width="12" style="6" bestFit="1" customWidth="1"/>
    <col min="4366" max="4366" width="15.5703125" style="6" customWidth="1"/>
    <col min="4367" max="4610" width="9.140625" style="6"/>
    <col min="4611" max="4611" width="6.28515625" style="6" customWidth="1"/>
    <col min="4612" max="4612" width="5.28515625" style="6" customWidth="1"/>
    <col min="4613" max="4613" width="21.7109375" style="6" customWidth="1"/>
    <col min="4614" max="4614" width="11.5703125" style="6" customWidth="1"/>
    <col min="4615" max="4615" width="11.5703125" style="6" bestFit="1" customWidth="1"/>
    <col min="4616" max="4616" width="12" style="6" customWidth="1"/>
    <col min="4617" max="4617" width="8.28515625" style="6" bestFit="1" customWidth="1"/>
    <col min="4618" max="4618" width="11.28515625" style="6" bestFit="1" customWidth="1"/>
    <col min="4619" max="4619" width="11.7109375" style="6" customWidth="1"/>
    <col min="4620" max="4620" width="15.42578125" style="6" customWidth="1"/>
    <col min="4621" max="4621" width="12" style="6" bestFit="1" customWidth="1"/>
    <col min="4622" max="4622" width="15.5703125" style="6" customWidth="1"/>
    <col min="4623" max="4866" width="9.140625" style="6"/>
    <col min="4867" max="4867" width="6.28515625" style="6" customWidth="1"/>
    <col min="4868" max="4868" width="5.28515625" style="6" customWidth="1"/>
    <col min="4869" max="4869" width="21.7109375" style="6" customWidth="1"/>
    <col min="4870" max="4870" width="11.5703125" style="6" customWidth="1"/>
    <col min="4871" max="4871" width="11.5703125" style="6" bestFit="1" customWidth="1"/>
    <col min="4872" max="4872" width="12" style="6" customWidth="1"/>
    <col min="4873" max="4873" width="8.28515625" style="6" bestFit="1" customWidth="1"/>
    <col min="4874" max="4874" width="11.28515625" style="6" bestFit="1" customWidth="1"/>
    <col min="4875" max="4875" width="11.7109375" style="6" customWidth="1"/>
    <col min="4876" max="4876" width="15.42578125" style="6" customWidth="1"/>
    <col min="4877" max="4877" width="12" style="6" bestFit="1" customWidth="1"/>
    <col min="4878" max="4878" width="15.5703125" style="6" customWidth="1"/>
    <col min="4879" max="5122" width="9.140625" style="6"/>
    <col min="5123" max="5123" width="6.28515625" style="6" customWidth="1"/>
    <col min="5124" max="5124" width="5.28515625" style="6" customWidth="1"/>
    <col min="5125" max="5125" width="21.7109375" style="6" customWidth="1"/>
    <col min="5126" max="5126" width="11.5703125" style="6" customWidth="1"/>
    <col min="5127" max="5127" width="11.5703125" style="6" bestFit="1" customWidth="1"/>
    <col min="5128" max="5128" width="12" style="6" customWidth="1"/>
    <col min="5129" max="5129" width="8.28515625" style="6" bestFit="1" customWidth="1"/>
    <col min="5130" max="5130" width="11.28515625" style="6" bestFit="1" customWidth="1"/>
    <col min="5131" max="5131" width="11.7109375" style="6" customWidth="1"/>
    <col min="5132" max="5132" width="15.42578125" style="6" customWidth="1"/>
    <col min="5133" max="5133" width="12" style="6" bestFit="1" customWidth="1"/>
    <col min="5134" max="5134" width="15.5703125" style="6" customWidth="1"/>
    <col min="5135" max="5378" width="9.140625" style="6"/>
    <col min="5379" max="5379" width="6.28515625" style="6" customWidth="1"/>
    <col min="5380" max="5380" width="5.28515625" style="6" customWidth="1"/>
    <col min="5381" max="5381" width="21.7109375" style="6" customWidth="1"/>
    <col min="5382" max="5382" width="11.5703125" style="6" customWidth="1"/>
    <col min="5383" max="5383" width="11.5703125" style="6" bestFit="1" customWidth="1"/>
    <col min="5384" max="5384" width="12" style="6" customWidth="1"/>
    <col min="5385" max="5385" width="8.28515625" style="6" bestFit="1" customWidth="1"/>
    <col min="5386" max="5386" width="11.28515625" style="6" bestFit="1" customWidth="1"/>
    <col min="5387" max="5387" width="11.7109375" style="6" customWidth="1"/>
    <col min="5388" max="5388" width="15.42578125" style="6" customWidth="1"/>
    <col min="5389" max="5389" width="12" style="6" bestFit="1" customWidth="1"/>
    <col min="5390" max="5390" width="15.5703125" style="6" customWidth="1"/>
    <col min="5391" max="5634" width="9.140625" style="6"/>
    <col min="5635" max="5635" width="6.28515625" style="6" customWidth="1"/>
    <col min="5636" max="5636" width="5.28515625" style="6" customWidth="1"/>
    <col min="5637" max="5637" width="21.7109375" style="6" customWidth="1"/>
    <col min="5638" max="5638" width="11.5703125" style="6" customWidth="1"/>
    <col min="5639" max="5639" width="11.5703125" style="6" bestFit="1" customWidth="1"/>
    <col min="5640" max="5640" width="12" style="6" customWidth="1"/>
    <col min="5641" max="5641" width="8.28515625" style="6" bestFit="1" customWidth="1"/>
    <col min="5642" max="5642" width="11.28515625" style="6" bestFit="1" customWidth="1"/>
    <col min="5643" max="5643" width="11.7109375" style="6" customWidth="1"/>
    <col min="5644" max="5644" width="15.42578125" style="6" customWidth="1"/>
    <col min="5645" max="5645" width="12" style="6" bestFit="1" customWidth="1"/>
    <col min="5646" max="5646" width="15.5703125" style="6" customWidth="1"/>
    <col min="5647" max="5890" width="9.140625" style="6"/>
    <col min="5891" max="5891" width="6.28515625" style="6" customWidth="1"/>
    <col min="5892" max="5892" width="5.28515625" style="6" customWidth="1"/>
    <col min="5893" max="5893" width="21.7109375" style="6" customWidth="1"/>
    <col min="5894" max="5894" width="11.5703125" style="6" customWidth="1"/>
    <col min="5895" max="5895" width="11.5703125" style="6" bestFit="1" customWidth="1"/>
    <col min="5896" max="5896" width="12" style="6" customWidth="1"/>
    <col min="5897" max="5897" width="8.28515625" style="6" bestFit="1" customWidth="1"/>
    <col min="5898" max="5898" width="11.28515625" style="6" bestFit="1" customWidth="1"/>
    <col min="5899" max="5899" width="11.7109375" style="6" customWidth="1"/>
    <col min="5900" max="5900" width="15.42578125" style="6" customWidth="1"/>
    <col min="5901" max="5901" width="12" style="6" bestFit="1" customWidth="1"/>
    <col min="5902" max="5902" width="15.5703125" style="6" customWidth="1"/>
    <col min="5903" max="6146" width="9.140625" style="6"/>
    <col min="6147" max="6147" width="6.28515625" style="6" customWidth="1"/>
    <col min="6148" max="6148" width="5.28515625" style="6" customWidth="1"/>
    <col min="6149" max="6149" width="21.7109375" style="6" customWidth="1"/>
    <col min="6150" max="6150" width="11.5703125" style="6" customWidth="1"/>
    <col min="6151" max="6151" width="11.5703125" style="6" bestFit="1" customWidth="1"/>
    <col min="6152" max="6152" width="12" style="6" customWidth="1"/>
    <col min="6153" max="6153" width="8.28515625" style="6" bestFit="1" customWidth="1"/>
    <col min="6154" max="6154" width="11.28515625" style="6" bestFit="1" customWidth="1"/>
    <col min="6155" max="6155" width="11.7109375" style="6" customWidth="1"/>
    <col min="6156" max="6156" width="15.42578125" style="6" customWidth="1"/>
    <col min="6157" max="6157" width="12" style="6" bestFit="1" customWidth="1"/>
    <col min="6158" max="6158" width="15.5703125" style="6" customWidth="1"/>
    <col min="6159" max="6402" width="9.140625" style="6"/>
    <col min="6403" max="6403" width="6.28515625" style="6" customWidth="1"/>
    <col min="6404" max="6404" width="5.28515625" style="6" customWidth="1"/>
    <col min="6405" max="6405" width="21.7109375" style="6" customWidth="1"/>
    <col min="6406" max="6406" width="11.5703125" style="6" customWidth="1"/>
    <col min="6407" max="6407" width="11.5703125" style="6" bestFit="1" customWidth="1"/>
    <col min="6408" max="6408" width="12" style="6" customWidth="1"/>
    <col min="6409" max="6409" width="8.28515625" style="6" bestFit="1" customWidth="1"/>
    <col min="6410" max="6410" width="11.28515625" style="6" bestFit="1" customWidth="1"/>
    <col min="6411" max="6411" width="11.7109375" style="6" customWidth="1"/>
    <col min="6412" max="6412" width="15.42578125" style="6" customWidth="1"/>
    <col min="6413" max="6413" width="12" style="6" bestFit="1" customWidth="1"/>
    <col min="6414" max="6414" width="15.5703125" style="6" customWidth="1"/>
    <col min="6415" max="6658" width="9.140625" style="6"/>
    <col min="6659" max="6659" width="6.28515625" style="6" customWidth="1"/>
    <col min="6660" max="6660" width="5.28515625" style="6" customWidth="1"/>
    <col min="6661" max="6661" width="21.7109375" style="6" customWidth="1"/>
    <col min="6662" max="6662" width="11.5703125" style="6" customWidth="1"/>
    <col min="6663" max="6663" width="11.5703125" style="6" bestFit="1" customWidth="1"/>
    <col min="6664" max="6664" width="12" style="6" customWidth="1"/>
    <col min="6665" max="6665" width="8.28515625" style="6" bestFit="1" customWidth="1"/>
    <col min="6666" max="6666" width="11.28515625" style="6" bestFit="1" customWidth="1"/>
    <col min="6667" max="6667" width="11.7109375" style="6" customWidth="1"/>
    <col min="6668" max="6668" width="15.42578125" style="6" customWidth="1"/>
    <col min="6669" max="6669" width="12" style="6" bestFit="1" customWidth="1"/>
    <col min="6670" max="6670" width="15.5703125" style="6" customWidth="1"/>
    <col min="6671" max="6914" width="9.140625" style="6"/>
    <col min="6915" max="6915" width="6.28515625" style="6" customWidth="1"/>
    <col min="6916" max="6916" width="5.28515625" style="6" customWidth="1"/>
    <col min="6917" max="6917" width="21.7109375" style="6" customWidth="1"/>
    <col min="6918" max="6918" width="11.5703125" style="6" customWidth="1"/>
    <col min="6919" max="6919" width="11.5703125" style="6" bestFit="1" customWidth="1"/>
    <col min="6920" max="6920" width="12" style="6" customWidth="1"/>
    <col min="6921" max="6921" width="8.28515625" style="6" bestFit="1" customWidth="1"/>
    <col min="6922" max="6922" width="11.28515625" style="6" bestFit="1" customWidth="1"/>
    <col min="6923" max="6923" width="11.7109375" style="6" customWidth="1"/>
    <col min="6924" max="6924" width="15.42578125" style="6" customWidth="1"/>
    <col min="6925" max="6925" width="12" style="6" bestFit="1" customWidth="1"/>
    <col min="6926" max="6926" width="15.5703125" style="6" customWidth="1"/>
    <col min="6927" max="7170" width="9.140625" style="6"/>
    <col min="7171" max="7171" width="6.28515625" style="6" customWidth="1"/>
    <col min="7172" max="7172" width="5.28515625" style="6" customWidth="1"/>
    <col min="7173" max="7173" width="21.7109375" style="6" customWidth="1"/>
    <col min="7174" max="7174" width="11.5703125" style="6" customWidth="1"/>
    <col min="7175" max="7175" width="11.5703125" style="6" bestFit="1" customWidth="1"/>
    <col min="7176" max="7176" width="12" style="6" customWidth="1"/>
    <col min="7177" max="7177" width="8.28515625" style="6" bestFit="1" customWidth="1"/>
    <col min="7178" max="7178" width="11.28515625" style="6" bestFit="1" customWidth="1"/>
    <col min="7179" max="7179" width="11.7109375" style="6" customWidth="1"/>
    <col min="7180" max="7180" width="15.42578125" style="6" customWidth="1"/>
    <col min="7181" max="7181" width="12" style="6" bestFit="1" customWidth="1"/>
    <col min="7182" max="7182" width="15.5703125" style="6" customWidth="1"/>
    <col min="7183" max="7426" width="9.140625" style="6"/>
    <col min="7427" max="7427" width="6.28515625" style="6" customWidth="1"/>
    <col min="7428" max="7428" width="5.28515625" style="6" customWidth="1"/>
    <col min="7429" max="7429" width="21.7109375" style="6" customWidth="1"/>
    <col min="7430" max="7430" width="11.5703125" style="6" customWidth="1"/>
    <col min="7431" max="7431" width="11.5703125" style="6" bestFit="1" customWidth="1"/>
    <col min="7432" max="7432" width="12" style="6" customWidth="1"/>
    <col min="7433" max="7433" width="8.28515625" style="6" bestFit="1" customWidth="1"/>
    <col min="7434" max="7434" width="11.28515625" style="6" bestFit="1" customWidth="1"/>
    <col min="7435" max="7435" width="11.7109375" style="6" customWidth="1"/>
    <col min="7436" max="7436" width="15.42578125" style="6" customWidth="1"/>
    <col min="7437" max="7437" width="12" style="6" bestFit="1" customWidth="1"/>
    <col min="7438" max="7438" width="15.5703125" style="6" customWidth="1"/>
    <col min="7439" max="7682" width="9.140625" style="6"/>
    <col min="7683" max="7683" width="6.28515625" style="6" customWidth="1"/>
    <col min="7684" max="7684" width="5.28515625" style="6" customWidth="1"/>
    <col min="7685" max="7685" width="21.7109375" style="6" customWidth="1"/>
    <col min="7686" max="7686" width="11.5703125" style="6" customWidth="1"/>
    <col min="7687" max="7687" width="11.5703125" style="6" bestFit="1" customWidth="1"/>
    <col min="7688" max="7688" width="12" style="6" customWidth="1"/>
    <col min="7689" max="7689" width="8.28515625" style="6" bestFit="1" customWidth="1"/>
    <col min="7690" max="7690" width="11.28515625" style="6" bestFit="1" customWidth="1"/>
    <col min="7691" max="7691" width="11.7109375" style="6" customWidth="1"/>
    <col min="7692" max="7692" width="15.42578125" style="6" customWidth="1"/>
    <col min="7693" max="7693" width="12" style="6" bestFit="1" customWidth="1"/>
    <col min="7694" max="7694" width="15.5703125" style="6" customWidth="1"/>
    <col min="7695" max="7938" width="9.140625" style="6"/>
    <col min="7939" max="7939" width="6.28515625" style="6" customWidth="1"/>
    <col min="7940" max="7940" width="5.28515625" style="6" customWidth="1"/>
    <col min="7941" max="7941" width="21.7109375" style="6" customWidth="1"/>
    <col min="7942" max="7942" width="11.5703125" style="6" customWidth="1"/>
    <col min="7943" max="7943" width="11.5703125" style="6" bestFit="1" customWidth="1"/>
    <col min="7944" max="7944" width="12" style="6" customWidth="1"/>
    <col min="7945" max="7945" width="8.28515625" style="6" bestFit="1" customWidth="1"/>
    <col min="7946" max="7946" width="11.28515625" style="6" bestFit="1" customWidth="1"/>
    <col min="7947" max="7947" width="11.7109375" style="6" customWidth="1"/>
    <col min="7948" max="7948" width="15.42578125" style="6" customWidth="1"/>
    <col min="7949" max="7949" width="12" style="6" bestFit="1" customWidth="1"/>
    <col min="7950" max="7950" width="15.5703125" style="6" customWidth="1"/>
    <col min="7951" max="8194" width="9.140625" style="6"/>
    <col min="8195" max="8195" width="6.28515625" style="6" customWidth="1"/>
    <col min="8196" max="8196" width="5.28515625" style="6" customWidth="1"/>
    <col min="8197" max="8197" width="21.7109375" style="6" customWidth="1"/>
    <col min="8198" max="8198" width="11.5703125" style="6" customWidth="1"/>
    <col min="8199" max="8199" width="11.5703125" style="6" bestFit="1" customWidth="1"/>
    <col min="8200" max="8200" width="12" style="6" customWidth="1"/>
    <col min="8201" max="8201" width="8.28515625" style="6" bestFit="1" customWidth="1"/>
    <col min="8202" max="8202" width="11.28515625" style="6" bestFit="1" customWidth="1"/>
    <col min="8203" max="8203" width="11.7109375" style="6" customWidth="1"/>
    <col min="8204" max="8204" width="15.42578125" style="6" customWidth="1"/>
    <col min="8205" max="8205" width="12" style="6" bestFit="1" customWidth="1"/>
    <col min="8206" max="8206" width="15.5703125" style="6" customWidth="1"/>
    <col min="8207" max="8450" width="9.140625" style="6"/>
    <col min="8451" max="8451" width="6.28515625" style="6" customWidth="1"/>
    <col min="8452" max="8452" width="5.28515625" style="6" customWidth="1"/>
    <col min="8453" max="8453" width="21.7109375" style="6" customWidth="1"/>
    <col min="8454" max="8454" width="11.5703125" style="6" customWidth="1"/>
    <col min="8455" max="8455" width="11.5703125" style="6" bestFit="1" customWidth="1"/>
    <col min="8456" max="8456" width="12" style="6" customWidth="1"/>
    <col min="8457" max="8457" width="8.28515625" style="6" bestFit="1" customWidth="1"/>
    <col min="8458" max="8458" width="11.28515625" style="6" bestFit="1" customWidth="1"/>
    <col min="8459" max="8459" width="11.7109375" style="6" customWidth="1"/>
    <col min="8460" max="8460" width="15.42578125" style="6" customWidth="1"/>
    <col min="8461" max="8461" width="12" style="6" bestFit="1" customWidth="1"/>
    <col min="8462" max="8462" width="15.5703125" style="6" customWidth="1"/>
    <col min="8463" max="8706" width="9.140625" style="6"/>
    <col min="8707" max="8707" width="6.28515625" style="6" customWidth="1"/>
    <col min="8708" max="8708" width="5.28515625" style="6" customWidth="1"/>
    <col min="8709" max="8709" width="21.7109375" style="6" customWidth="1"/>
    <col min="8710" max="8710" width="11.5703125" style="6" customWidth="1"/>
    <col min="8711" max="8711" width="11.5703125" style="6" bestFit="1" customWidth="1"/>
    <col min="8712" max="8712" width="12" style="6" customWidth="1"/>
    <col min="8713" max="8713" width="8.28515625" style="6" bestFit="1" customWidth="1"/>
    <col min="8714" max="8714" width="11.28515625" style="6" bestFit="1" customWidth="1"/>
    <col min="8715" max="8715" width="11.7109375" style="6" customWidth="1"/>
    <col min="8716" max="8716" width="15.42578125" style="6" customWidth="1"/>
    <col min="8717" max="8717" width="12" style="6" bestFit="1" customWidth="1"/>
    <col min="8718" max="8718" width="15.5703125" style="6" customWidth="1"/>
    <col min="8719" max="8962" width="9.140625" style="6"/>
    <col min="8963" max="8963" width="6.28515625" style="6" customWidth="1"/>
    <col min="8964" max="8964" width="5.28515625" style="6" customWidth="1"/>
    <col min="8965" max="8965" width="21.7109375" style="6" customWidth="1"/>
    <col min="8966" max="8966" width="11.5703125" style="6" customWidth="1"/>
    <col min="8967" max="8967" width="11.5703125" style="6" bestFit="1" customWidth="1"/>
    <col min="8968" max="8968" width="12" style="6" customWidth="1"/>
    <col min="8969" max="8969" width="8.28515625" style="6" bestFit="1" customWidth="1"/>
    <col min="8970" max="8970" width="11.28515625" style="6" bestFit="1" customWidth="1"/>
    <col min="8971" max="8971" width="11.7109375" style="6" customWidth="1"/>
    <col min="8972" max="8972" width="15.42578125" style="6" customWidth="1"/>
    <col min="8973" max="8973" width="12" style="6" bestFit="1" customWidth="1"/>
    <col min="8974" max="8974" width="15.5703125" style="6" customWidth="1"/>
    <col min="8975" max="9218" width="9.140625" style="6"/>
    <col min="9219" max="9219" width="6.28515625" style="6" customWidth="1"/>
    <col min="9220" max="9220" width="5.28515625" style="6" customWidth="1"/>
    <col min="9221" max="9221" width="21.7109375" style="6" customWidth="1"/>
    <col min="9222" max="9222" width="11.5703125" style="6" customWidth="1"/>
    <col min="9223" max="9223" width="11.5703125" style="6" bestFit="1" customWidth="1"/>
    <col min="9224" max="9224" width="12" style="6" customWidth="1"/>
    <col min="9225" max="9225" width="8.28515625" style="6" bestFit="1" customWidth="1"/>
    <col min="9226" max="9226" width="11.28515625" style="6" bestFit="1" customWidth="1"/>
    <col min="9227" max="9227" width="11.7109375" style="6" customWidth="1"/>
    <col min="9228" max="9228" width="15.42578125" style="6" customWidth="1"/>
    <col min="9229" max="9229" width="12" style="6" bestFit="1" customWidth="1"/>
    <col min="9230" max="9230" width="15.5703125" style="6" customWidth="1"/>
    <col min="9231" max="9474" width="9.140625" style="6"/>
    <col min="9475" max="9475" width="6.28515625" style="6" customWidth="1"/>
    <col min="9476" max="9476" width="5.28515625" style="6" customWidth="1"/>
    <col min="9477" max="9477" width="21.7109375" style="6" customWidth="1"/>
    <col min="9478" max="9478" width="11.5703125" style="6" customWidth="1"/>
    <col min="9479" max="9479" width="11.5703125" style="6" bestFit="1" customWidth="1"/>
    <col min="9480" max="9480" width="12" style="6" customWidth="1"/>
    <col min="9481" max="9481" width="8.28515625" style="6" bestFit="1" customWidth="1"/>
    <col min="9482" max="9482" width="11.28515625" style="6" bestFit="1" customWidth="1"/>
    <col min="9483" max="9483" width="11.7109375" style="6" customWidth="1"/>
    <col min="9484" max="9484" width="15.42578125" style="6" customWidth="1"/>
    <col min="9485" max="9485" width="12" style="6" bestFit="1" customWidth="1"/>
    <col min="9486" max="9486" width="15.5703125" style="6" customWidth="1"/>
    <col min="9487" max="9730" width="9.140625" style="6"/>
    <col min="9731" max="9731" width="6.28515625" style="6" customWidth="1"/>
    <col min="9732" max="9732" width="5.28515625" style="6" customWidth="1"/>
    <col min="9733" max="9733" width="21.7109375" style="6" customWidth="1"/>
    <col min="9734" max="9734" width="11.5703125" style="6" customWidth="1"/>
    <col min="9735" max="9735" width="11.5703125" style="6" bestFit="1" customWidth="1"/>
    <col min="9736" max="9736" width="12" style="6" customWidth="1"/>
    <col min="9737" max="9737" width="8.28515625" style="6" bestFit="1" customWidth="1"/>
    <col min="9738" max="9738" width="11.28515625" style="6" bestFit="1" customWidth="1"/>
    <col min="9739" max="9739" width="11.7109375" style="6" customWidth="1"/>
    <col min="9740" max="9740" width="15.42578125" style="6" customWidth="1"/>
    <col min="9741" max="9741" width="12" style="6" bestFit="1" customWidth="1"/>
    <col min="9742" max="9742" width="15.5703125" style="6" customWidth="1"/>
    <col min="9743" max="9986" width="9.140625" style="6"/>
    <col min="9987" max="9987" width="6.28515625" style="6" customWidth="1"/>
    <col min="9988" max="9988" width="5.28515625" style="6" customWidth="1"/>
    <col min="9989" max="9989" width="21.7109375" style="6" customWidth="1"/>
    <col min="9990" max="9990" width="11.5703125" style="6" customWidth="1"/>
    <col min="9991" max="9991" width="11.5703125" style="6" bestFit="1" customWidth="1"/>
    <col min="9992" max="9992" width="12" style="6" customWidth="1"/>
    <col min="9993" max="9993" width="8.28515625" style="6" bestFit="1" customWidth="1"/>
    <col min="9994" max="9994" width="11.28515625" style="6" bestFit="1" customWidth="1"/>
    <col min="9995" max="9995" width="11.7109375" style="6" customWidth="1"/>
    <col min="9996" max="9996" width="15.42578125" style="6" customWidth="1"/>
    <col min="9997" max="9997" width="12" style="6" bestFit="1" customWidth="1"/>
    <col min="9998" max="9998" width="15.5703125" style="6" customWidth="1"/>
    <col min="9999" max="10242" width="9.140625" style="6"/>
    <col min="10243" max="10243" width="6.28515625" style="6" customWidth="1"/>
    <col min="10244" max="10244" width="5.28515625" style="6" customWidth="1"/>
    <col min="10245" max="10245" width="21.7109375" style="6" customWidth="1"/>
    <col min="10246" max="10246" width="11.5703125" style="6" customWidth="1"/>
    <col min="10247" max="10247" width="11.5703125" style="6" bestFit="1" customWidth="1"/>
    <col min="10248" max="10248" width="12" style="6" customWidth="1"/>
    <col min="10249" max="10249" width="8.28515625" style="6" bestFit="1" customWidth="1"/>
    <col min="10250" max="10250" width="11.28515625" style="6" bestFit="1" customWidth="1"/>
    <col min="10251" max="10251" width="11.7109375" style="6" customWidth="1"/>
    <col min="10252" max="10252" width="15.42578125" style="6" customWidth="1"/>
    <col min="10253" max="10253" width="12" style="6" bestFit="1" customWidth="1"/>
    <col min="10254" max="10254" width="15.5703125" style="6" customWidth="1"/>
    <col min="10255" max="10498" width="9.140625" style="6"/>
    <col min="10499" max="10499" width="6.28515625" style="6" customWidth="1"/>
    <col min="10500" max="10500" width="5.28515625" style="6" customWidth="1"/>
    <col min="10501" max="10501" width="21.7109375" style="6" customWidth="1"/>
    <col min="10502" max="10502" width="11.5703125" style="6" customWidth="1"/>
    <col min="10503" max="10503" width="11.5703125" style="6" bestFit="1" customWidth="1"/>
    <col min="10504" max="10504" width="12" style="6" customWidth="1"/>
    <col min="10505" max="10505" width="8.28515625" style="6" bestFit="1" customWidth="1"/>
    <col min="10506" max="10506" width="11.28515625" style="6" bestFit="1" customWidth="1"/>
    <col min="10507" max="10507" width="11.7109375" style="6" customWidth="1"/>
    <col min="10508" max="10508" width="15.42578125" style="6" customWidth="1"/>
    <col min="10509" max="10509" width="12" style="6" bestFit="1" customWidth="1"/>
    <col min="10510" max="10510" width="15.5703125" style="6" customWidth="1"/>
    <col min="10511" max="10754" width="9.140625" style="6"/>
    <col min="10755" max="10755" width="6.28515625" style="6" customWidth="1"/>
    <col min="10756" max="10756" width="5.28515625" style="6" customWidth="1"/>
    <col min="10757" max="10757" width="21.7109375" style="6" customWidth="1"/>
    <col min="10758" max="10758" width="11.5703125" style="6" customWidth="1"/>
    <col min="10759" max="10759" width="11.5703125" style="6" bestFit="1" customWidth="1"/>
    <col min="10760" max="10760" width="12" style="6" customWidth="1"/>
    <col min="10761" max="10761" width="8.28515625" style="6" bestFit="1" customWidth="1"/>
    <col min="10762" max="10762" width="11.28515625" style="6" bestFit="1" customWidth="1"/>
    <col min="10763" max="10763" width="11.7109375" style="6" customWidth="1"/>
    <col min="10764" max="10764" width="15.42578125" style="6" customWidth="1"/>
    <col min="10765" max="10765" width="12" style="6" bestFit="1" customWidth="1"/>
    <col min="10766" max="10766" width="15.5703125" style="6" customWidth="1"/>
    <col min="10767" max="11010" width="9.140625" style="6"/>
    <col min="11011" max="11011" width="6.28515625" style="6" customWidth="1"/>
    <col min="11012" max="11012" width="5.28515625" style="6" customWidth="1"/>
    <col min="11013" max="11013" width="21.7109375" style="6" customWidth="1"/>
    <col min="11014" max="11014" width="11.5703125" style="6" customWidth="1"/>
    <col min="11015" max="11015" width="11.5703125" style="6" bestFit="1" customWidth="1"/>
    <col min="11016" max="11016" width="12" style="6" customWidth="1"/>
    <col min="11017" max="11017" width="8.28515625" style="6" bestFit="1" customWidth="1"/>
    <col min="11018" max="11018" width="11.28515625" style="6" bestFit="1" customWidth="1"/>
    <col min="11019" max="11019" width="11.7109375" style="6" customWidth="1"/>
    <col min="11020" max="11020" width="15.42578125" style="6" customWidth="1"/>
    <col min="11021" max="11021" width="12" style="6" bestFit="1" customWidth="1"/>
    <col min="11022" max="11022" width="15.5703125" style="6" customWidth="1"/>
    <col min="11023" max="11266" width="9.140625" style="6"/>
    <col min="11267" max="11267" width="6.28515625" style="6" customWidth="1"/>
    <col min="11268" max="11268" width="5.28515625" style="6" customWidth="1"/>
    <col min="11269" max="11269" width="21.7109375" style="6" customWidth="1"/>
    <col min="11270" max="11270" width="11.5703125" style="6" customWidth="1"/>
    <col min="11271" max="11271" width="11.5703125" style="6" bestFit="1" customWidth="1"/>
    <col min="11272" max="11272" width="12" style="6" customWidth="1"/>
    <col min="11273" max="11273" width="8.28515625" style="6" bestFit="1" customWidth="1"/>
    <col min="11274" max="11274" width="11.28515625" style="6" bestFit="1" customWidth="1"/>
    <col min="11275" max="11275" width="11.7109375" style="6" customWidth="1"/>
    <col min="11276" max="11276" width="15.42578125" style="6" customWidth="1"/>
    <col min="11277" max="11277" width="12" style="6" bestFit="1" customWidth="1"/>
    <col min="11278" max="11278" width="15.5703125" style="6" customWidth="1"/>
    <col min="11279" max="11522" width="9.140625" style="6"/>
    <col min="11523" max="11523" width="6.28515625" style="6" customWidth="1"/>
    <col min="11524" max="11524" width="5.28515625" style="6" customWidth="1"/>
    <col min="11525" max="11525" width="21.7109375" style="6" customWidth="1"/>
    <col min="11526" max="11526" width="11.5703125" style="6" customWidth="1"/>
    <col min="11527" max="11527" width="11.5703125" style="6" bestFit="1" customWidth="1"/>
    <col min="11528" max="11528" width="12" style="6" customWidth="1"/>
    <col min="11529" max="11529" width="8.28515625" style="6" bestFit="1" customWidth="1"/>
    <col min="11530" max="11530" width="11.28515625" style="6" bestFit="1" customWidth="1"/>
    <col min="11531" max="11531" width="11.7109375" style="6" customWidth="1"/>
    <col min="11532" max="11532" width="15.42578125" style="6" customWidth="1"/>
    <col min="11533" max="11533" width="12" style="6" bestFit="1" customWidth="1"/>
    <col min="11534" max="11534" width="15.5703125" style="6" customWidth="1"/>
    <col min="11535" max="11778" width="9.140625" style="6"/>
    <col min="11779" max="11779" width="6.28515625" style="6" customWidth="1"/>
    <col min="11780" max="11780" width="5.28515625" style="6" customWidth="1"/>
    <col min="11781" max="11781" width="21.7109375" style="6" customWidth="1"/>
    <col min="11782" max="11782" width="11.5703125" style="6" customWidth="1"/>
    <col min="11783" max="11783" width="11.5703125" style="6" bestFit="1" customWidth="1"/>
    <col min="11784" max="11784" width="12" style="6" customWidth="1"/>
    <col min="11785" max="11785" width="8.28515625" style="6" bestFit="1" customWidth="1"/>
    <col min="11786" max="11786" width="11.28515625" style="6" bestFit="1" customWidth="1"/>
    <col min="11787" max="11787" width="11.7109375" style="6" customWidth="1"/>
    <col min="11788" max="11788" width="15.42578125" style="6" customWidth="1"/>
    <col min="11789" max="11789" width="12" style="6" bestFit="1" customWidth="1"/>
    <col min="11790" max="11790" width="15.5703125" style="6" customWidth="1"/>
    <col min="11791" max="12034" width="9.140625" style="6"/>
    <col min="12035" max="12035" width="6.28515625" style="6" customWidth="1"/>
    <col min="12036" max="12036" width="5.28515625" style="6" customWidth="1"/>
    <col min="12037" max="12037" width="21.7109375" style="6" customWidth="1"/>
    <col min="12038" max="12038" width="11.5703125" style="6" customWidth="1"/>
    <col min="12039" max="12039" width="11.5703125" style="6" bestFit="1" customWidth="1"/>
    <col min="12040" max="12040" width="12" style="6" customWidth="1"/>
    <col min="12041" max="12041" width="8.28515625" style="6" bestFit="1" customWidth="1"/>
    <col min="12042" max="12042" width="11.28515625" style="6" bestFit="1" customWidth="1"/>
    <col min="12043" max="12043" width="11.7109375" style="6" customWidth="1"/>
    <col min="12044" max="12044" width="15.42578125" style="6" customWidth="1"/>
    <col min="12045" max="12045" width="12" style="6" bestFit="1" customWidth="1"/>
    <col min="12046" max="12046" width="15.5703125" style="6" customWidth="1"/>
    <col min="12047" max="12290" width="9.140625" style="6"/>
    <col min="12291" max="12291" width="6.28515625" style="6" customWidth="1"/>
    <col min="12292" max="12292" width="5.28515625" style="6" customWidth="1"/>
    <col min="12293" max="12293" width="21.7109375" style="6" customWidth="1"/>
    <col min="12294" max="12294" width="11.5703125" style="6" customWidth="1"/>
    <col min="12295" max="12295" width="11.5703125" style="6" bestFit="1" customWidth="1"/>
    <col min="12296" max="12296" width="12" style="6" customWidth="1"/>
    <col min="12297" max="12297" width="8.28515625" style="6" bestFit="1" customWidth="1"/>
    <col min="12298" max="12298" width="11.28515625" style="6" bestFit="1" customWidth="1"/>
    <col min="12299" max="12299" width="11.7109375" style="6" customWidth="1"/>
    <col min="12300" max="12300" width="15.42578125" style="6" customWidth="1"/>
    <col min="12301" max="12301" width="12" style="6" bestFit="1" customWidth="1"/>
    <col min="12302" max="12302" width="15.5703125" style="6" customWidth="1"/>
    <col min="12303" max="12546" width="9.140625" style="6"/>
    <col min="12547" max="12547" width="6.28515625" style="6" customWidth="1"/>
    <col min="12548" max="12548" width="5.28515625" style="6" customWidth="1"/>
    <col min="12549" max="12549" width="21.7109375" style="6" customWidth="1"/>
    <col min="12550" max="12550" width="11.5703125" style="6" customWidth="1"/>
    <col min="12551" max="12551" width="11.5703125" style="6" bestFit="1" customWidth="1"/>
    <col min="12552" max="12552" width="12" style="6" customWidth="1"/>
    <col min="12553" max="12553" width="8.28515625" style="6" bestFit="1" customWidth="1"/>
    <col min="12554" max="12554" width="11.28515625" style="6" bestFit="1" customWidth="1"/>
    <col min="12555" max="12555" width="11.7109375" style="6" customWidth="1"/>
    <col min="12556" max="12556" width="15.42578125" style="6" customWidth="1"/>
    <col min="12557" max="12557" width="12" style="6" bestFit="1" customWidth="1"/>
    <col min="12558" max="12558" width="15.5703125" style="6" customWidth="1"/>
    <col min="12559" max="12802" width="9.140625" style="6"/>
    <col min="12803" max="12803" width="6.28515625" style="6" customWidth="1"/>
    <col min="12804" max="12804" width="5.28515625" style="6" customWidth="1"/>
    <col min="12805" max="12805" width="21.7109375" style="6" customWidth="1"/>
    <col min="12806" max="12806" width="11.5703125" style="6" customWidth="1"/>
    <col min="12807" max="12807" width="11.5703125" style="6" bestFit="1" customWidth="1"/>
    <col min="12808" max="12808" width="12" style="6" customWidth="1"/>
    <col min="12809" max="12809" width="8.28515625" style="6" bestFit="1" customWidth="1"/>
    <col min="12810" max="12810" width="11.28515625" style="6" bestFit="1" customWidth="1"/>
    <col min="12811" max="12811" width="11.7109375" style="6" customWidth="1"/>
    <col min="12812" max="12812" width="15.42578125" style="6" customWidth="1"/>
    <col min="12813" max="12813" width="12" style="6" bestFit="1" customWidth="1"/>
    <col min="12814" max="12814" width="15.5703125" style="6" customWidth="1"/>
    <col min="12815" max="13058" width="9.140625" style="6"/>
    <col min="13059" max="13059" width="6.28515625" style="6" customWidth="1"/>
    <col min="13060" max="13060" width="5.28515625" style="6" customWidth="1"/>
    <col min="13061" max="13061" width="21.7109375" style="6" customWidth="1"/>
    <col min="13062" max="13062" width="11.5703125" style="6" customWidth="1"/>
    <col min="13063" max="13063" width="11.5703125" style="6" bestFit="1" customWidth="1"/>
    <col min="13064" max="13064" width="12" style="6" customWidth="1"/>
    <col min="13065" max="13065" width="8.28515625" style="6" bestFit="1" customWidth="1"/>
    <col min="13066" max="13066" width="11.28515625" style="6" bestFit="1" customWidth="1"/>
    <col min="13067" max="13067" width="11.7109375" style="6" customWidth="1"/>
    <col min="13068" max="13068" width="15.42578125" style="6" customWidth="1"/>
    <col min="13069" max="13069" width="12" style="6" bestFit="1" customWidth="1"/>
    <col min="13070" max="13070" width="15.5703125" style="6" customWidth="1"/>
    <col min="13071" max="13314" width="9.140625" style="6"/>
    <col min="13315" max="13315" width="6.28515625" style="6" customWidth="1"/>
    <col min="13316" max="13316" width="5.28515625" style="6" customWidth="1"/>
    <col min="13317" max="13317" width="21.7109375" style="6" customWidth="1"/>
    <col min="13318" max="13318" width="11.5703125" style="6" customWidth="1"/>
    <col min="13319" max="13319" width="11.5703125" style="6" bestFit="1" customWidth="1"/>
    <col min="13320" max="13320" width="12" style="6" customWidth="1"/>
    <col min="13321" max="13321" width="8.28515625" style="6" bestFit="1" customWidth="1"/>
    <col min="13322" max="13322" width="11.28515625" style="6" bestFit="1" customWidth="1"/>
    <col min="13323" max="13323" width="11.7109375" style="6" customWidth="1"/>
    <col min="13324" max="13324" width="15.42578125" style="6" customWidth="1"/>
    <col min="13325" max="13325" width="12" style="6" bestFit="1" customWidth="1"/>
    <col min="13326" max="13326" width="15.5703125" style="6" customWidth="1"/>
    <col min="13327" max="13570" width="9.140625" style="6"/>
    <col min="13571" max="13571" width="6.28515625" style="6" customWidth="1"/>
    <col min="13572" max="13572" width="5.28515625" style="6" customWidth="1"/>
    <col min="13573" max="13573" width="21.7109375" style="6" customWidth="1"/>
    <col min="13574" max="13574" width="11.5703125" style="6" customWidth="1"/>
    <col min="13575" max="13575" width="11.5703125" style="6" bestFit="1" customWidth="1"/>
    <col min="13576" max="13576" width="12" style="6" customWidth="1"/>
    <col min="13577" max="13577" width="8.28515625" style="6" bestFit="1" customWidth="1"/>
    <col min="13578" max="13578" width="11.28515625" style="6" bestFit="1" customWidth="1"/>
    <col min="13579" max="13579" width="11.7109375" style="6" customWidth="1"/>
    <col min="13580" max="13580" width="15.42578125" style="6" customWidth="1"/>
    <col min="13581" max="13581" width="12" style="6" bestFit="1" customWidth="1"/>
    <col min="13582" max="13582" width="15.5703125" style="6" customWidth="1"/>
    <col min="13583" max="13826" width="9.140625" style="6"/>
    <col min="13827" max="13827" width="6.28515625" style="6" customWidth="1"/>
    <col min="13828" max="13828" width="5.28515625" style="6" customWidth="1"/>
    <col min="13829" max="13829" width="21.7109375" style="6" customWidth="1"/>
    <col min="13830" max="13830" width="11.5703125" style="6" customWidth="1"/>
    <col min="13831" max="13831" width="11.5703125" style="6" bestFit="1" customWidth="1"/>
    <col min="13832" max="13832" width="12" style="6" customWidth="1"/>
    <col min="13833" max="13833" width="8.28515625" style="6" bestFit="1" customWidth="1"/>
    <col min="13834" max="13834" width="11.28515625" style="6" bestFit="1" customWidth="1"/>
    <col min="13835" max="13835" width="11.7109375" style="6" customWidth="1"/>
    <col min="13836" max="13836" width="15.42578125" style="6" customWidth="1"/>
    <col min="13837" max="13837" width="12" style="6" bestFit="1" customWidth="1"/>
    <col min="13838" max="13838" width="15.5703125" style="6" customWidth="1"/>
    <col min="13839" max="14082" width="9.140625" style="6"/>
    <col min="14083" max="14083" width="6.28515625" style="6" customWidth="1"/>
    <col min="14084" max="14084" width="5.28515625" style="6" customWidth="1"/>
    <col min="14085" max="14085" width="21.7109375" style="6" customWidth="1"/>
    <col min="14086" max="14086" width="11.5703125" style="6" customWidth="1"/>
    <col min="14087" max="14087" width="11.5703125" style="6" bestFit="1" customWidth="1"/>
    <col min="14088" max="14088" width="12" style="6" customWidth="1"/>
    <col min="14089" max="14089" width="8.28515625" style="6" bestFit="1" customWidth="1"/>
    <col min="14090" max="14090" width="11.28515625" style="6" bestFit="1" customWidth="1"/>
    <col min="14091" max="14091" width="11.7109375" style="6" customWidth="1"/>
    <col min="14092" max="14092" width="15.42578125" style="6" customWidth="1"/>
    <col min="14093" max="14093" width="12" style="6" bestFit="1" customWidth="1"/>
    <col min="14094" max="14094" width="15.5703125" style="6" customWidth="1"/>
    <col min="14095" max="14338" width="9.140625" style="6"/>
    <col min="14339" max="14339" width="6.28515625" style="6" customWidth="1"/>
    <col min="14340" max="14340" width="5.28515625" style="6" customWidth="1"/>
    <col min="14341" max="14341" width="21.7109375" style="6" customWidth="1"/>
    <col min="14342" max="14342" width="11.5703125" style="6" customWidth="1"/>
    <col min="14343" max="14343" width="11.5703125" style="6" bestFit="1" customWidth="1"/>
    <col min="14344" max="14344" width="12" style="6" customWidth="1"/>
    <col min="14345" max="14345" width="8.28515625" style="6" bestFit="1" customWidth="1"/>
    <col min="14346" max="14346" width="11.28515625" style="6" bestFit="1" customWidth="1"/>
    <col min="14347" max="14347" width="11.7109375" style="6" customWidth="1"/>
    <col min="14348" max="14348" width="15.42578125" style="6" customWidth="1"/>
    <col min="14349" max="14349" width="12" style="6" bestFit="1" customWidth="1"/>
    <col min="14350" max="14350" width="15.5703125" style="6" customWidth="1"/>
    <col min="14351" max="14594" width="9.140625" style="6"/>
    <col min="14595" max="14595" width="6.28515625" style="6" customWidth="1"/>
    <col min="14596" max="14596" width="5.28515625" style="6" customWidth="1"/>
    <col min="14597" max="14597" width="21.7109375" style="6" customWidth="1"/>
    <col min="14598" max="14598" width="11.5703125" style="6" customWidth="1"/>
    <col min="14599" max="14599" width="11.5703125" style="6" bestFit="1" customWidth="1"/>
    <col min="14600" max="14600" width="12" style="6" customWidth="1"/>
    <col min="14601" max="14601" width="8.28515625" style="6" bestFit="1" customWidth="1"/>
    <col min="14602" max="14602" width="11.28515625" style="6" bestFit="1" customWidth="1"/>
    <col min="14603" max="14603" width="11.7109375" style="6" customWidth="1"/>
    <col min="14604" max="14604" width="15.42578125" style="6" customWidth="1"/>
    <col min="14605" max="14605" width="12" style="6" bestFit="1" customWidth="1"/>
    <col min="14606" max="14606" width="15.5703125" style="6" customWidth="1"/>
    <col min="14607" max="14850" width="9.140625" style="6"/>
    <col min="14851" max="14851" width="6.28515625" style="6" customWidth="1"/>
    <col min="14852" max="14852" width="5.28515625" style="6" customWidth="1"/>
    <col min="14853" max="14853" width="21.7109375" style="6" customWidth="1"/>
    <col min="14854" max="14854" width="11.5703125" style="6" customWidth="1"/>
    <col min="14855" max="14855" width="11.5703125" style="6" bestFit="1" customWidth="1"/>
    <col min="14856" max="14856" width="12" style="6" customWidth="1"/>
    <col min="14857" max="14857" width="8.28515625" style="6" bestFit="1" customWidth="1"/>
    <col min="14858" max="14858" width="11.28515625" style="6" bestFit="1" customWidth="1"/>
    <col min="14859" max="14859" width="11.7109375" style="6" customWidth="1"/>
    <col min="14860" max="14860" width="15.42578125" style="6" customWidth="1"/>
    <col min="14861" max="14861" width="12" style="6" bestFit="1" customWidth="1"/>
    <col min="14862" max="14862" width="15.5703125" style="6" customWidth="1"/>
    <col min="14863" max="15106" width="9.140625" style="6"/>
    <col min="15107" max="15107" width="6.28515625" style="6" customWidth="1"/>
    <col min="15108" max="15108" width="5.28515625" style="6" customWidth="1"/>
    <col min="15109" max="15109" width="21.7109375" style="6" customWidth="1"/>
    <col min="15110" max="15110" width="11.5703125" style="6" customWidth="1"/>
    <col min="15111" max="15111" width="11.5703125" style="6" bestFit="1" customWidth="1"/>
    <col min="15112" max="15112" width="12" style="6" customWidth="1"/>
    <col min="15113" max="15113" width="8.28515625" style="6" bestFit="1" customWidth="1"/>
    <col min="15114" max="15114" width="11.28515625" style="6" bestFit="1" customWidth="1"/>
    <col min="15115" max="15115" width="11.7109375" style="6" customWidth="1"/>
    <col min="15116" max="15116" width="15.42578125" style="6" customWidth="1"/>
    <col min="15117" max="15117" width="12" style="6" bestFit="1" customWidth="1"/>
    <col min="15118" max="15118" width="15.5703125" style="6" customWidth="1"/>
    <col min="15119" max="15362" width="9.140625" style="6"/>
    <col min="15363" max="15363" width="6.28515625" style="6" customWidth="1"/>
    <col min="15364" max="15364" width="5.28515625" style="6" customWidth="1"/>
    <col min="15365" max="15365" width="21.7109375" style="6" customWidth="1"/>
    <col min="15366" max="15366" width="11.5703125" style="6" customWidth="1"/>
    <col min="15367" max="15367" width="11.5703125" style="6" bestFit="1" customWidth="1"/>
    <col min="15368" max="15368" width="12" style="6" customWidth="1"/>
    <col min="15369" max="15369" width="8.28515625" style="6" bestFit="1" customWidth="1"/>
    <col min="15370" max="15370" width="11.28515625" style="6" bestFit="1" customWidth="1"/>
    <col min="15371" max="15371" width="11.7109375" style="6" customWidth="1"/>
    <col min="15372" max="15372" width="15.42578125" style="6" customWidth="1"/>
    <col min="15373" max="15373" width="12" style="6" bestFit="1" customWidth="1"/>
    <col min="15374" max="15374" width="15.5703125" style="6" customWidth="1"/>
    <col min="15375" max="15618" width="9.140625" style="6"/>
    <col min="15619" max="15619" width="6.28515625" style="6" customWidth="1"/>
    <col min="15620" max="15620" width="5.28515625" style="6" customWidth="1"/>
    <col min="15621" max="15621" width="21.7109375" style="6" customWidth="1"/>
    <col min="15622" max="15622" width="11.5703125" style="6" customWidth="1"/>
    <col min="15623" max="15623" width="11.5703125" style="6" bestFit="1" customWidth="1"/>
    <col min="15624" max="15624" width="12" style="6" customWidth="1"/>
    <col min="15625" max="15625" width="8.28515625" style="6" bestFit="1" customWidth="1"/>
    <col min="15626" max="15626" width="11.28515625" style="6" bestFit="1" customWidth="1"/>
    <col min="15627" max="15627" width="11.7109375" style="6" customWidth="1"/>
    <col min="15628" max="15628" width="15.42578125" style="6" customWidth="1"/>
    <col min="15629" max="15629" width="12" style="6" bestFit="1" customWidth="1"/>
    <col min="15630" max="15630" width="15.5703125" style="6" customWidth="1"/>
    <col min="15631" max="15874" width="9.140625" style="6"/>
    <col min="15875" max="15875" width="6.28515625" style="6" customWidth="1"/>
    <col min="15876" max="15876" width="5.28515625" style="6" customWidth="1"/>
    <col min="15877" max="15877" width="21.7109375" style="6" customWidth="1"/>
    <col min="15878" max="15878" width="11.5703125" style="6" customWidth="1"/>
    <col min="15879" max="15879" width="11.5703125" style="6" bestFit="1" customWidth="1"/>
    <col min="15880" max="15880" width="12" style="6" customWidth="1"/>
    <col min="15881" max="15881" width="8.28515625" style="6" bestFit="1" customWidth="1"/>
    <col min="15882" max="15882" width="11.28515625" style="6" bestFit="1" customWidth="1"/>
    <col min="15883" max="15883" width="11.7109375" style="6" customWidth="1"/>
    <col min="15884" max="15884" width="15.42578125" style="6" customWidth="1"/>
    <col min="15885" max="15885" width="12" style="6" bestFit="1" customWidth="1"/>
    <col min="15886" max="15886" width="15.5703125" style="6" customWidth="1"/>
    <col min="15887" max="16130" width="9.140625" style="6"/>
    <col min="16131" max="16131" width="6.28515625" style="6" customWidth="1"/>
    <col min="16132" max="16132" width="5.28515625" style="6" customWidth="1"/>
    <col min="16133" max="16133" width="21.7109375" style="6" customWidth="1"/>
    <col min="16134" max="16134" width="11.5703125" style="6" customWidth="1"/>
    <col min="16135" max="16135" width="11.5703125" style="6" bestFit="1" customWidth="1"/>
    <col min="16136" max="16136" width="12" style="6" customWidth="1"/>
    <col min="16137" max="16137" width="8.28515625" style="6" bestFit="1" customWidth="1"/>
    <col min="16138" max="16138" width="11.28515625" style="6" bestFit="1" customWidth="1"/>
    <col min="16139" max="16139" width="11.7109375" style="6" customWidth="1"/>
    <col min="16140" max="16140" width="15.42578125" style="6" customWidth="1"/>
    <col min="16141" max="16141" width="12" style="6" bestFit="1" customWidth="1"/>
    <col min="16142" max="16142" width="15.5703125" style="6" customWidth="1"/>
    <col min="16143" max="16384" width="9.140625" style="6"/>
  </cols>
  <sheetData>
    <row r="1" spans="1:16" ht="21.75" customHeight="1">
      <c r="A1" s="274" t="s">
        <v>67</v>
      </c>
      <c r="B1" s="274"/>
      <c r="C1" s="274"/>
      <c r="D1" s="274"/>
      <c r="E1" s="274"/>
      <c r="F1" s="274"/>
      <c r="G1" s="274"/>
      <c r="H1" s="274"/>
      <c r="I1" s="274"/>
      <c r="J1" s="274"/>
      <c r="K1" s="274"/>
      <c r="L1" s="274"/>
      <c r="M1" s="274"/>
      <c r="N1" s="274"/>
    </row>
    <row r="2" spans="1:16" ht="21.75" customHeight="1">
      <c r="A2" s="275" t="s">
        <v>61</v>
      </c>
      <c r="B2" s="276"/>
      <c r="C2" s="276"/>
      <c r="D2" s="276"/>
      <c r="E2" s="277"/>
      <c r="F2" s="18" t="s">
        <v>51</v>
      </c>
      <c r="G2" s="18" t="s">
        <v>53</v>
      </c>
      <c r="H2" s="18" t="s">
        <v>55</v>
      </c>
      <c r="I2" s="18" t="s">
        <v>56</v>
      </c>
      <c r="J2" s="18" t="s">
        <v>57</v>
      </c>
      <c r="K2" s="18" t="s">
        <v>64</v>
      </c>
      <c r="L2" s="18" t="s">
        <v>65</v>
      </c>
      <c r="M2" s="18" t="s">
        <v>66</v>
      </c>
      <c r="N2" s="18" t="s">
        <v>68</v>
      </c>
    </row>
    <row r="3" spans="1:16" s="2" customFormat="1" ht="46.5" customHeight="1">
      <c r="A3" s="278"/>
      <c r="B3" s="279"/>
      <c r="C3" s="279"/>
      <c r="D3" s="279"/>
      <c r="E3" s="280"/>
      <c r="F3" s="11" t="s">
        <v>62</v>
      </c>
      <c r="G3" s="11" t="s">
        <v>153</v>
      </c>
      <c r="H3" s="3" t="s">
        <v>69</v>
      </c>
      <c r="I3" s="11" t="s">
        <v>70</v>
      </c>
      <c r="J3" s="11" t="s">
        <v>71</v>
      </c>
      <c r="K3" s="11" t="s">
        <v>72</v>
      </c>
      <c r="L3" s="11" t="s">
        <v>73</v>
      </c>
      <c r="M3" s="11" t="s">
        <v>82</v>
      </c>
      <c r="N3" s="11" t="s">
        <v>74</v>
      </c>
    </row>
    <row r="4" spans="1:16" ht="21.75" customHeight="1">
      <c r="A4" s="281" t="str">
        <f>COORDENADOR!A23</f>
        <v>COORDENADOR DE ENGENHARIA CLÍNICA</v>
      </c>
      <c r="B4" s="282"/>
      <c r="C4" s="282"/>
      <c r="D4" s="282"/>
      <c r="E4" s="283"/>
      <c r="F4" s="25"/>
      <c r="G4" s="26" t="s">
        <v>26</v>
      </c>
      <c r="H4" s="27" t="s">
        <v>26</v>
      </c>
      <c r="I4" s="64" t="s">
        <v>26</v>
      </c>
      <c r="J4" s="161" t="s">
        <v>26</v>
      </c>
      <c r="K4" s="59" t="s">
        <v>26</v>
      </c>
      <c r="L4" s="28" t="s">
        <v>26</v>
      </c>
      <c r="M4" s="4" t="s">
        <v>26</v>
      </c>
      <c r="N4" s="4" t="s">
        <v>26</v>
      </c>
      <c r="O4" s="24"/>
      <c r="P4" s="29"/>
    </row>
    <row r="5" spans="1:16" ht="21.75" customHeight="1">
      <c r="A5" s="281" t="str">
        <f>'SUPERVISOR '!A23</f>
        <v>SUPERVISOR TÉCNICO DE MANUTENÇÃO - PLANTONISTA DIURNO</v>
      </c>
      <c r="B5" s="282"/>
      <c r="C5" s="282"/>
      <c r="D5" s="282"/>
      <c r="E5" s="283"/>
      <c r="F5" s="25"/>
      <c r="G5" s="26" t="s">
        <v>26</v>
      </c>
      <c r="H5" s="27" t="s">
        <v>26</v>
      </c>
      <c r="I5" s="64" t="s">
        <v>26</v>
      </c>
      <c r="J5" s="161" t="s">
        <v>26</v>
      </c>
      <c r="K5" s="59" t="s">
        <v>26</v>
      </c>
      <c r="L5" s="28" t="s">
        <v>26</v>
      </c>
      <c r="M5" s="4" t="s">
        <v>26</v>
      </c>
      <c r="N5" s="4" t="s">
        <v>26</v>
      </c>
      <c r="O5" s="24"/>
      <c r="P5" s="29"/>
    </row>
    <row r="6" spans="1:16" ht="21.75" customHeight="1">
      <c r="A6" s="281" t="str">
        <f>'TÉCNICO MANUTENÇÃO - DIARISTA'!A23</f>
        <v>TÉCNICO DE MANUTENÇÃO DE EQUIPAMENTOS MÉDICOS</v>
      </c>
      <c r="B6" s="282"/>
      <c r="C6" s="282"/>
      <c r="D6" s="282"/>
      <c r="E6" s="283"/>
      <c r="F6" s="25"/>
      <c r="G6" s="26" t="s">
        <v>26</v>
      </c>
      <c r="H6" s="27" t="s">
        <v>26</v>
      </c>
      <c r="I6" s="64" t="s">
        <v>26</v>
      </c>
      <c r="J6" s="161" t="s">
        <v>26</v>
      </c>
      <c r="K6" s="59" t="s">
        <v>26</v>
      </c>
      <c r="L6" s="28" t="s">
        <v>26</v>
      </c>
      <c r="M6" s="4" t="s">
        <v>26</v>
      </c>
      <c r="N6" s="4" t="s">
        <v>26</v>
      </c>
      <c r="O6" s="24"/>
      <c r="P6" s="29"/>
    </row>
    <row r="7" spans="1:16" ht="22.5" customHeight="1">
      <c r="A7" s="281" t="str">
        <f>'TÉCNICO MANUTENÇÃO PLANT'!A23</f>
        <v>TÉCNICO DE MANUTENÇÃO DE EQUIPAMENTOS MÉDICOS - PLANTONISTA DIURNO</v>
      </c>
      <c r="B7" s="282"/>
      <c r="C7" s="282"/>
      <c r="D7" s="282"/>
      <c r="E7" s="283"/>
      <c r="F7" s="25"/>
      <c r="G7" s="26" t="s">
        <v>26</v>
      </c>
      <c r="H7" s="27" t="s">
        <v>26</v>
      </c>
      <c r="I7" s="64" t="s">
        <v>26</v>
      </c>
      <c r="J7" s="161" t="s">
        <v>26</v>
      </c>
      <c r="K7" s="59" t="s">
        <v>26</v>
      </c>
      <c r="L7" s="28" t="s">
        <v>26</v>
      </c>
      <c r="M7" s="4" t="s">
        <v>28</v>
      </c>
      <c r="N7" s="4" t="s">
        <v>26</v>
      </c>
      <c r="O7" s="24"/>
    </row>
    <row r="8" spans="1:16" ht="21.75" customHeight="1">
      <c r="A8" s="281" t="str">
        <f>'TÉCNICO PLANEJAMENTO'!A23</f>
        <v>TÉCNICO DE PLANEJAMENTO E CONTROLE - PLANTONISTA DIURNO</v>
      </c>
      <c r="B8" s="282"/>
      <c r="C8" s="282"/>
      <c r="D8" s="282"/>
      <c r="E8" s="283"/>
      <c r="F8" s="25"/>
      <c r="G8" s="26" t="s">
        <v>26</v>
      </c>
      <c r="H8" s="27" t="s">
        <v>26</v>
      </c>
      <c r="I8" s="64" t="s">
        <v>26</v>
      </c>
      <c r="J8" s="161" t="s">
        <v>26</v>
      </c>
      <c r="K8" s="59" t="s">
        <v>26</v>
      </c>
      <c r="L8" s="28" t="s">
        <v>26</v>
      </c>
      <c r="M8" s="4" t="s">
        <v>26</v>
      </c>
      <c r="N8" s="4" t="s">
        <v>26</v>
      </c>
      <c r="O8" s="24"/>
    </row>
    <row r="9" spans="1:16" ht="21.75" customHeight="1">
      <c r="A9" s="205" t="s">
        <v>25</v>
      </c>
      <c r="B9" s="205"/>
      <c r="C9" s="205"/>
      <c r="D9" s="205"/>
      <c r="E9" s="205"/>
      <c r="F9" s="7"/>
      <c r="G9" s="273" t="s">
        <v>26</v>
      </c>
      <c r="H9" s="273"/>
      <c r="I9" s="273"/>
      <c r="J9" s="273"/>
      <c r="K9" s="273"/>
      <c r="L9" s="273"/>
      <c r="M9" s="273"/>
      <c r="N9" s="30" t="s">
        <v>26</v>
      </c>
    </row>
  </sheetData>
  <mergeCells count="9">
    <mergeCell ref="A9:E9"/>
    <mergeCell ref="G9:M9"/>
    <mergeCell ref="A1:N1"/>
    <mergeCell ref="A2:E3"/>
    <mergeCell ref="A4:E4"/>
    <mergeCell ref="A5:E5"/>
    <mergeCell ref="A6:E6"/>
    <mergeCell ref="A7:E7"/>
    <mergeCell ref="A8:E8"/>
  </mergeCells>
  <pageMargins left="0.511811024" right="0.511811024" top="0.78740157499999996" bottom="0.78740157499999996" header="0.31496062000000002" footer="0.31496062000000002"/>
  <pageSetup paperSize="9" scale="7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34998626667073579"/>
    <pageSetUpPr fitToPage="1"/>
  </sheetPr>
  <dimension ref="A1:L104"/>
  <sheetViews>
    <sheetView view="pageBreakPreview" zoomScaleNormal="100" zoomScaleSheetLayoutView="100" workbookViewId="0">
      <selection activeCell="F18" sqref="F18"/>
    </sheetView>
  </sheetViews>
  <sheetFormatPr defaultRowHeight="21.75" customHeight="1"/>
  <cols>
    <col min="1" max="1" width="43.85546875" style="6" customWidth="1"/>
    <col min="2" max="2" width="14.85546875" style="6" customWidth="1"/>
    <col min="3" max="3" width="13.42578125" style="6" bestFit="1" customWidth="1"/>
    <col min="4" max="4" width="12.5703125" style="6" customWidth="1"/>
    <col min="5" max="5" width="13.85546875" style="6" customWidth="1"/>
    <col min="6" max="6" width="12.7109375" style="6" customWidth="1"/>
    <col min="7" max="7" width="13.5703125" style="6" customWidth="1"/>
    <col min="8" max="8" width="16.140625" style="6" customWidth="1"/>
    <col min="9" max="9" width="9.28515625" style="6" bestFit="1" customWidth="1"/>
    <col min="10" max="10" width="11" style="6" bestFit="1" customWidth="1"/>
    <col min="11" max="256" width="8.85546875" style="6"/>
    <col min="257" max="257" width="8.42578125" style="6" customWidth="1"/>
    <col min="258" max="258" width="11.5703125" style="6" customWidth="1"/>
    <col min="259" max="259" width="13.28515625" style="6" bestFit="1" customWidth="1"/>
    <col min="260" max="260" width="15.140625" style="6" bestFit="1" customWidth="1"/>
    <col min="261" max="261" width="20.7109375" style="6" bestFit="1" customWidth="1"/>
    <col min="262" max="262" width="14.42578125" style="6" customWidth="1"/>
    <col min="263" max="263" width="14.28515625" style="6" customWidth="1"/>
    <col min="264" max="264" width="17" style="6" customWidth="1"/>
    <col min="265" max="512" width="8.85546875" style="6"/>
    <col min="513" max="513" width="8.42578125" style="6" customWidth="1"/>
    <col min="514" max="514" width="11.5703125" style="6" customWidth="1"/>
    <col min="515" max="515" width="13.28515625" style="6" bestFit="1" customWidth="1"/>
    <col min="516" max="516" width="15.140625" style="6" bestFit="1" customWidth="1"/>
    <col min="517" max="517" width="20.7109375" style="6" bestFit="1" customWidth="1"/>
    <col min="518" max="518" width="14.42578125" style="6" customWidth="1"/>
    <col min="519" max="519" width="14.28515625" style="6" customWidth="1"/>
    <col min="520" max="520" width="17" style="6" customWidth="1"/>
    <col min="521" max="768" width="8.85546875" style="6"/>
    <col min="769" max="769" width="8.42578125" style="6" customWidth="1"/>
    <col min="770" max="770" width="11.5703125" style="6" customWidth="1"/>
    <col min="771" max="771" width="13.28515625" style="6" bestFit="1" customWidth="1"/>
    <col min="772" max="772" width="15.140625" style="6" bestFit="1" customWidth="1"/>
    <col min="773" max="773" width="20.7109375" style="6" bestFit="1" customWidth="1"/>
    <col min="774" max="774" width="14.42578125" style="6" customWidth="1"/>
    <col min="775" max="775" width="14.28515625" style="6" customWidth="1"/>
    <col min="776" max="776" width="17" style="6" customWidth="1"/>
    <col min="777" max="1024" width="8.85546875" style="6"/>
    <col min="1025" max="1025" width="8.42578125" style="6" customWidth="1"/>
    <col min="1026" max="1026" width="11.5703125" style="6" customWidth="1"/>
    <col min="1027" max="1027" width="13.28515625" style="6" bestFit="1" customWidth="1"/>
    <col min="1028" max="1028" width="15.140625" style="6" bestFit="1" customWidth="1"/>
    <col min="1029" max="1029" width="20.7109375" style="6" bestFit="1" customWidth="1"/>
    <col min="1030" max="1030" width="14.42578125" style="6" customWidth="1"/>
    <col min="1031" max="1031" width="14.28515625" style="6" customWidth="1"/>
    <col min="1032" max="1032" width="17" style="6" customWidth="1"/>
    <col min="1033" max="1280" width="8.85546875" style="6"/>
    <col min="1281" max="1281" width="8.42578125" style="6" customWidth="1"/>
    <col min="1282" max="1282" width="11.5703125" style="6" customWidth="1"/>
    <col min="1283" max="1283" width="13.28515625" style="6" bestFit="1" customWidth="1"/>
    <col min="1284" max="1284" width="15.140625" style="6" bestFit="1" customWidth="1"/>
    <col min="1285" max="1285" width="20.7109375" style="6" bestFit="1" customWidth="1"/>
    <col min="1286" max="1286" width="14.42578125" style="6" customWidth="1"/>
    <col min="1287" max="1287" width="14.28515625" style="6" customWidth="1"/>
    <col min="1288" max="1288" width="17" style="6" customWidth="1"/>
    <col min="1289" max="1536" width="8.85546875" style="6"/>
    <col min="1537" max="1537" width="8.42578125" style="6" customWidth="1"/>
    <col min="1538" max="1538" width="11.5703125" style="6" customWidth="1"/>
    <col min="1539" max="1539" width="13.28515625" style="6" bestFit="1" customWidth="1"/>
    <col min="1540" max="1540" width="15.140625" style="6" bestFit="1" customWidth="1"/>
    <col min="1541" max="1541" width="20.7109375" style="6" bestFit="1" customWidth="1"/>
    <col min="1542" max="1542" width="14.42578125" style="6" customWidth="1"/>
    <col min="1543" max="1543" width="14.28515625" style="6" customWidth="1"/>
    <col min="1544" max="1544" width="17" style="6" customWidth="1"/>
    <col min="1545" max="1792" width="8.85546875" style="6"/>
    <col min="1793" max="1793" width="8.42578125" style="6" customWidth="1"/>
    <col min="1794" max="1794" width="11.5703125" style="6" customWidth="1"/>
    <col min="1795" max="1795" width="13.28515625" style="6" bestFit="1" customWidth="1"/>
    <col min="1796" max="1796" width="15.140625" style="6" bestFit="1" customWidth="1"/>
    <col min="1797" max="1797" width="20.7109375" style="6" bestFit="1" customWidth="1"/>
    <col min="1798" max="1798" width="14.42578125" style="6" customWidth="1"/>
    <col min="1799" max="1799" width="14.28515625" style="6" customWidth="1"/>
    <col min="1800" max="1800" width="17" style="6" customWidth="1"/>
    <col min="1801" max="2048" width="8.85546875" style="6"/>
    <col min="2049" max="2049" width="8.42578125" style="6" customWidth="1"/>
    <col min="2050" max="2050" width="11.5703125" style="6" customWidth="1"/>
    <col min="2051" max="2051" width="13.28515625" style="6" bestFit="1" customWidth="1"/>
    <col min="2052" max="2052" width="15.140625" style="6" bestFit="1" customWidth="1"/>
    <col min="2053" max="2053" width="20.7109375" style="6" bestFit="1" customWidth="1"/>
    <col min="2054" max="2054" width="14.42578125" style="6" customWidth="1"/>
    <col min="2055" max="2055" width="14.28515625" style="6" customWidth="1"/>
    <col min="2056" max="2056" width="17" style="6" customWidth="1"/>
    <col min="2057" max="2304" width="8.85546875" style="6"/>
    <col min="2305" max="2305" width="8.42578125" style="6" customWidth="1"/>
    <col min="2306" max="2306" width="11.5703125" style="6" customWidth="1"/>
    <col min="2307" max="2307" width="13.28515625" style="6" bestFit="1" customWidth="1"/>
    <col min="2308" max="2308" width="15.140625" style="6" bestFit="1" customWidth="1"/>
    <col min="2309" max="2309" width="20.7109375" style="6" bestFit="1" customWidth="1"/>
    <col min="2310" max="2310" width="14.42578125" style="6" customWidth="1"/>
    <col min="2311" max="2311" width="14.28515625" style="6" customWidth="1"/>
    <col min="2312" max="2312" width="17" style="6" customWidth="1"/>
    <col min="2313" max="2560" width="8.85546875" style="6"/>
    <col min="2561" max="2561" width="8.42578125" style="6" customWidth="1"/>
    <col min="2562" max="2562" width="11.5703125" style="6" customWidth="1"/>
    <col min="2563" max="2563" width="13.28515625" style="6" bestFit="1" customWidth="1"/>
    <col min="2564" max="2564" width="15.140625" style="6" bestFit="1" customWidth="1"/>
    <col min="2565" max="2565" width="20.7109375" style="6" bestFit="1" customWidth="1"/>
    <col min="2566" max="2566" width="14.42578125" style="6" customWidth="1"/>
    <col min="2567" max="2567" width="14.28515625" style="6" customWidth="1"/>
    <col min="2568" max="2568" width="17" style="6" customWidth="1"/>
    <col min="2569" max="2816" width="8.85546875" style="6"/>
    <col min="2817" max="2817" width="8.42578125" style="6" customWidth="1"/>
    <col min="2818" max="2818" width="11.5703125" style="6" customWidth="1"/>
    <col min="2819" max="2819" width="13.28515625" style="6" bestFit="1" customWidth="1"/>
    <col min="2820" max="2820" width="15.140625" style="6" bestFit="1" customWidth="1"/>
    <col min="2821" max="2821" width="20.7109375" style="6" bestFit="1" customWidth="1"/>
    <col min="2822" max="2822" width="14.42578125" style="6" customWidth="1"/>
    <col min="2823" max="2823" width="14.28515625" style="6" customWidth="1"/>
    <col min="2824" max="2824" width="17" style="6" customWidth="1"/>
    <col min="2825" max="3072" width="8.85546875" style="6"/>
    <col min="3073" max="3073" width="8.42578125" style="6" customWidth="1"/>
    <col min="3074" max="3074" width="11.5703125" style="6" customWidth="1"/>
    <col min="3075" max="3075" width="13.28515625" style="6" bestFit="1" customWidth="1"/>
    <col min="3076" max="3076" width="15.140625" style="6" bestFit="1" customWidth="1"/>
    <col min="3077" max="3077" width="20.7109375" style="6" bestFit="1" customWidth="1"/>
    <col min="3078" max="3078" width="14.42578125" style="6" customWidth="1"/>
    <col min="3079" max="3079" width="14.28515625" style="6" customWidth="1"/>
    <col min="3080" max="3080" width="17" style="6" customWidth="1"/>
    <col min="3081" max="3328" width="8.85546875" style="6"/>
    <col min="3329" max="3329" width="8.42578125" style="6" customWidth="1"/>
    <col min="3330" max="3330" width="11.5703125" style="6" customWidth="1"/>
    <col min="3331" max="3331" width="13.28515625" style="6" bestFit="1" customWidth="1"/>
    <col min="3332" max="3332" width="15.140625" style="6" bestFit="1" customWidth="1"/>
    <col min="3333" max="3333" width="20.7109375" style="6" bestFit="1" customWidth="1"/>
    <col min="3334" max="3334" width="14.42578125" style="6" customWidth="1"/>
    <col min="3335" max="3335" width="14.28515625" style="6" customWidth="1"/>
    <col min="3336" max="3336" width="17" style="6" customWidth="1"/>
    <col min="3337" max="3584" width="8.85546875" style="6"/>
    <col min="3585" max="3585" width="8.42578125" style="6" customWidth="1"/>
    <col min="3586" max="3586" width="11.5703125" style="6" customWidth="1"/>
    <col min="3587" max="3587" width="13.28515625" style="6" bestFit="1" customWidth="1"/>
    <col min="3588" max="3588" width="15.140625" style="6" bestFit="1" customWidth="1"/>
    <col min="3589" max="3589" width="20.7109375" style="6" bestFit="1" customWidth="1"/>
    <col min="3590" max="3590" width="14.42578125" style="6" customWidth="1"/>
    <col min="3591" max="3591" width="14.28515625" style="6" customWidth="1"/>
    <col min="3592" max="3592" width="17" style="6" customWidth="1"/>
    <col min="3593" max="3840" width="8.85546875" style="6"/>
    <col min="3841" max="3841" width="8.42578125" style="6" customWidth="1"/>
    <col min="3842" max="3842" width="11.5703125" style="6" customWidth="1"/>
    <col min="3843" max="3843" width="13.28515625" style="6" bestFit="1" customWidth="1"/>
    <col min="3844" max="3844" width="15.140625" style="6" bestFit="1" customWidth="1"/>
    <col min="3845" max="3845" width="20.7109375" style="6" bestFit="1" customWidth="1"/>
    <col min="3846" max="3846" width="14.42578125" style="6" customWidth="1"/>
    <col min="3847" max="3847" width="14.28515625" style="6" customWidth="1"/>
    <col min="3848" max="3848" width="17" style="6" customWidth="1"/>
    <col min="3849" max="4096" width="8.85546875" style="6"/>
    <col min="4097" max="4097" width="8.42578125" style="6" customWidth="1"/>
    <col min="4098" max="4098" width="11.5703125" style="6" customWidth="1"/>
    <col min="4099" max="4099" width="13.28515625" style="6" bestFit="1" customWidth="1"/>
    <col min="4100" max="4100" width="15.140625" style="6" bestFit="1" customWidth="1"/>
    <col min="4101" max="4101" width="20.7109375" style="6" bestFit="1" customWidth="1"/>
    <col min="4102" max="4102" width="14.42578125" style="6" customWidth="1"/>
    <col min="4103" max="4103" width="14.28515625" style="6" customWidth="1"/>
    <col min="4104" max="4104" width="17" style="6" customWidth="1"/>
    <col min="4105" max="4352" width="8.85546875" style="6"/>
    <col min="4353" max="4353" width="8.42578125" style="6" customWidth="1"/>
    <col min="4354" max="4354" width="11.5703125" style="6" customWidth="1"/>
    <col min="4355" max="4355" width="13.28515625" style="6" bestFit="1" customWidth="1"/>
    <col min="4356" max="4356" width="15.140625" style="6" bestFit="1" customWidth="1"/>
    <col min="4357" max="4357" width="20.7109375" style="6" bestFit="1" customWidth="1"/>
    <col min="4358" max="4358" width="14.42578125" style="6" customWidth="1"/>
    <col min="4359" max="4359" width="14.28515625" style="6" customWidth="1"/>
    <col min="4360" max="4360" width="17" style="6" customWidth="1"/>
    <col min="4361" max="4608" width="8.85546875" style="6"/>
    <col min="4609" max="4609" width="8.42578125" style="6" customWidth="1"/>
    <col min="4610" max="4610" width="11.5703125" style="6" customWidth="1"/>
    <col min="4611" max="4611" width="13.28515625" style="6" bestFit="1" customWidth="1"/>
    <col min="4612" max="4612" width="15.140625" style="6" bestFit="1" customWidth="1"/>
    <col min="4613" max="4613" width="20.7109375" style="6" bestFit="1" customWidth="1"/>
    <col min="4614" max="4614" width="14.42578125" style="6" customWidth="1"/>
    <col min="4615" max="4615" width="14.28515625" style="6" customWidth="1"/>
    <col min="4616" max="4616" width="17" style="6" customWidth="1"/>
    <col min="4617" max="4864" width="8.85546875" style="6"/>
    <col min="4865" max="4865" width="8.42578125" style="6" customWidth="1"/>
    <col min="4866" max="4866" width="11.5703125" style="6" customWidth="1"/>
    <col min="4867" max="4867" width="13.28515625" style="6" bestFit="1" customWidth="1"/>
    <col min="4868" max="4868" width="15.140625" style="6" bestFit="1" customWidth="1"/>
    <col min="4869" max="4869" width="20.7109375" style="6" bestFit="1" customWidth="1"/>
    <col min="4870" max="4870" width="14.42578125" style="6" customWidth="1"/>
    <col min="4871" max="4871" width="14.28515625" style="6" customWidth="1"/>
    <col min="4872" max="4872" width="17" style="6" customWidth="1"/>
    <col min="4873" max="5120" width="8.85546875" style="6"/>
    <col min="5121" max="5121" width="8.42578125" style="6" customWidth="1"/>
    <col min="5122" max="5122" width="11.5703125" style="6" customWidth="1"/>
    <col min="5123" max="5123" width="13.28515625" style="6" bestFit="1" customWidth="1"/>
    <col min="5124" max="5124" width="15.140625" style="6" bestFit="1" customWidth="1"/>
    <col min="5125" max="5125" width="20.7109375" style="6" bestFit="1" customWidth="1"/>
    <col min="5126" max="5126" width="14.42578125" style="6" customWidth="1"/>
    <col min="5127" max="5127" width="14.28515625" style="6" customWidth="1"/>
    <col min="5128" max="5128" width="17" style="6" customWidth="1"/>
    <col min="5129" max="5376" width="8.85546875" style="6"/>
    <col min="5377" max="5377" width="8.42578125" style="6" customWidth="1"/>
    <col min="5378" max="5378" width="11.5703125" style="6" customWidth="1"/>
    <col min="5379" max="5379" width="13.28515625" style="6" bestFit="1" customWidth="1"/>
    <col min="5380" max="5380" width="15.140625" style="6" bestFit="1" customWidth="1"/>
    <col min="5381" max="5381" width="20.7109375" style="6" bestFit="1" customWidth="1"/>
    <col min="5382" max="5382" width="14.42578125" style="6" customWidth="1"/>
    <col min="5383" max="5383" width="14.28515625" style="6" customWidth="1"/>
    <col min="5384" max="5384" width="17" style="6" customWidth="1"/>
    <col min="5385" max="5632" width="8.85546875" style="6"/>
    <col min="5633" max="5633" width="8.42578125" style="6" customWidth="1"/>
    <col min="5634" max="5634" width="11.5703125" style="6" customWidth="1"/>
    <col min="5635" max="5635" width="13.28515625" style="6" bestFit="1" customWidth="1"/>
    <col min="5636" max="5636" width="15.140625" style="6" bestFit="1" customWidth="1"/>
    <col min="5637" max="5637" width="20.7109375" style="6" bestFit="1" customWidth="1"/>
    <col min="5638" max="5638" width="14.42578125" style="6" customWidth="1"/>
    <col min="5639" max="5639" width="14.28515625" style="6" customWidth="1"/>
    <col min="5640" max="5640" width="17" style="6" customWidth="1"/>
    <col min="5641" max="5888" width="8.85546875" style="6"/>
    <col min="5889" max="5889" width="8.42578125" style="6" customWidth="1"/>
    <col min="5890" max="5890" width="11.5703125" style="6" customWidth="1"/>
    <col min="5891" max="5891" width="13.28515625" style="6" bestFit="1" customWidth="1"/>
    <col min="5892" max="5892" width="15.140625" style="6" bestFit="1" customWidth="1"/>
    <col min="5893" max="5893" width="20.7109375" style="6" bestFit="1" customWidth="1"/>
    <col min="5894" max="5894" width="14.42578125" style="6" customWidth="1"/>
    <col min="5895" max="5895" width="14.28515625" style="6" customWidth="1"/>
    <col min="5896" max="5896" width="17" style="6" customWidth="1"/>
    <col min="5897" max="6144" width="8.85546875" style="6"/>
    <col min="6145" max="6145" width="8.42578125" style="6" customWidth="1"/>
    <col min="6146" max="6146" width="11.5703125" style="6" customWidth="1"/>
    <col min="6147" max="6147" width="13.28515625" style="6" bestFit="1" customWidth="1"/>
    <col min="6148" max="6148" width="15.140625" style="6" bestFit="1" customWidth="1"/>
    <col min="6149" max="6149" width="20.7109375" style="6" bestFit="1" customWidth="1"/>
    <col min="6150" max="6150" width="14.42578125" style="6" customWidth="1"/>
    <col min="6151" max="6151" width="14.28515625" style="6" customWidth="1"/>
    <col min="6152" max="6152" width="17" style="6" customWidth="1"/>
    <col min="6153" max="6400" width="8.85546875" style="6"/>
    <col min="6401" max="6401" width="8.42578125" style="6" customWidth="1"/>
    <col min="6402" max="6402" width="11.5703125" style="6" customWidth="1"/>
    <col min="6403" max="6403" width="13.28515625" style="6" bestFit="1" customWidth="1"/>
    <col min="6404" max="6404" width="15.140625" style="6" bestFit="1" customWidth="1"/>
    <col min="6405" max="6405" width="20.7109375" style="6" bestFit="1" customWidth="1"/>
    <col min="6406" max="6406" width="14.42578125" style="6" customWidth="1"/>
    <col min="6407" max="6407" width="14.28515625" style="6" customWidth="1"/>
    <col min="6408" max="6408" width="17" style="6" customWidth="1"/>
    <col min="6409" max="6656" width="8.85546875" style="6"/>
    <col min="6657" max="6657" width="8.42578125" style="6" customWidth="1"/>
    <col min="6658" max="6658" width="11.5703125" style="6" customWidth="1"/>
    <col min="6659" max="6659" width="13.28515625" style="6" bestFit="1" customWidth="1"/>
    <col min="6660" max="6660" width="15.140625" style="6" bestFit="1" customWidth="1"/>
    <col min="6661" max="6661" width="20.7109375" style="6" bestFit="1" customWidth="1"/>
    <col min="6662" max="6662" width="14.42578125" style="6" customWidth="1"/>
    <col min="6663" max="6663" width="14.28515625" style="6" customWidth="1"/>
    <col min="6664" max="6664" width="17" style="6" customWidth="1"/>
    <col min="6665" max="6912" width="8.85546875" style="6"/>
    <col min="6913" max="6913" width="8.42578125" style="6" customWidth="1"/>
    <col min="6914" max="6914" width="11.5703125" style="6" customWidth="1"/>
    <col min="6915" max="6915" width="13.28515625" style="6" bestFit="1" customWidth="1"/>
    <col min="6916" max="6916" width="15.140625" style="6" bestFit="1" customWidth="1"/>
    <col min="6917" max="6917" width="20.7109375" style="6" bestFit="1" customWidth="1"/>
    <col min="6918" max="6918" width="14.42578125" style="6" customWidth="1"/>
    <col min="6919" max="6919" width="14.28515625" style="6" customWidth="1"/>
    <col min="6920" max="6920" width="17" style="6" customWidth="1"/>
    <col min="6921" max="7168" width="8.85546875" style="6"/>
    <col min="7169" max="7169" width="8.42578125" style="6" customWidth="1"/>
    <col min="7170" max="7170" width="11.5703125" style="6" customWidth="1"/>
    <col min="7171" max="7171" width="13.28515625" style="6" bestFit="1" customWidth="1"/>
    <col min="7172" max="7172" width="15.140625" style="6" bestFit="1" customWidth="1"/>
    <col min="7173" max="7173" width="20.7109375" style="6" bestFit="1" customWidth="1"/>
    <col min="7174" max="7174" width="14.42578125" style="6" customWidth="1"/>
    <col min="7175" max="7175" width="14.28515625" style="6" customWidth="1"/>
    <col min="7176" max="7176" width="17" style="6" customWidth="1"/>
    <col min="7177" max="7424" width="8.85546875" style="6"/>
    <col min="7425" max="7425" width="8.42578125" style="6" customWidth="1"/>
    <col min="7426" max="7426" width="11.5703125" style="6" customWidth="1"/>
    <col min="7427" max="7427" width="13.28515625" style="6" bestFit="1" customWidth="1"/>
    <col min="7428" max="7428" width="15.140625" style="6" bestFit="1" customWidth="1"/>
    <col min="7429" max="7429" width="20.7109375" style="6" bestFit="1" customWidth="1"/>
    <col min="7430" max="7430" width="14.42578125" style="6" customWidth="1"/>
    <col min="7431" max="7431" width="14.28515625" style="6" customWidth="1"/>
    <col min="7432" max="7432" width="17" style="6" customWidth="1"/>
    <col min="7433" max="7680" width="8.85546875" style="6"/>
    <col min="7681" max="7681" width="8.42578125" style="6" customWidth="1"/>
    <col min="7682" max="7682" width="11.5703125" style="6" customWidth="1"/>
    <col min="7683" max="7683" width="13.28515625" style="6" bestFit="1" customWidth="1"/>
    <col min="7684" max="7684" width="15.140625" style="6" bestFit="1" customWidth="1"/>
    <col min="7685" max="7685" width="20.7109375" style="6" bestFit="1" customWidth="1"/>
    <col min="7686" max="7686" width="14.42578125" style="6" customWidth="1"/>
    <col min="7687" max="7687" width="14.28515625" style="6" customWidth="1"/>
    <col min="7688" max="7688" width="17" style="6" customWidth="1"/>
    <col min="7689" max="7936" width="8.85546875" style="6"/>
    <col min="7937" max="7937" width="8.42578125" style="6" customWidth="1"/>
    <col min="7938" max="7938" width="11.5703125" style="6" customWidth="1"/>
    <col min="7939" max="7939" width="13.28515625" style="6" bestFit="1" customWidth="1"/>
    <col min="7940" max="7940" width="15.140625" style="6" bestFit="1" customWidth="1"/>
    <col min="7941" max="7941" width="20.7109375" style="6" bestFit="1" customWidth="1"/>
    <col min="7942" max="7942" width="14.42578125" style="6" customWidth="1"/>
    <col min="7943" max="7943" width="14.28515625" style="6" customWidth="1"/>
    <col min="7944" max="7944" width="17" style="6" customWidth="1"/>
    <col min="7945" max="8192" width="8.85546875" style="6"/>
    <col min="8193" max="8193" width="8.42578125" style="6" customWidth="1"/>
    <col min="8194" max="8194" width="11.5703125" style="6" customWidth="1"/>
    <col min="8195" max="8195" width="13.28515625" style="6" bestFit="1" customWidth="1"/>
    <col min="8196" max="8196" width="15.140625" style="6" bestFit="1" customWidth="1"/>
    <col min="8197" max="8197" width="20.7109375" style="6" bestFit="1" customWidth="1"/>
    <col min="8198" max="8198" width="14.42578125" style="6" customWidth="1"/>
    <col min="8199" max="8199" width="14.28515625" style="6" customWidth="1"/>
    <col min="8200" max="8200" width="17" style="6" customWidth="1"/>
    <col min="8201" max="8448" width="8.85546875" style="6"/>
    <col min="8449" max="8449" width="8.42578125" style="6" customWidth="1"/>
    <col min="8450" max="8450" width="11.5703125" style="6" customWidth="1"/>
    <col min="8451" max="8451" width="13.28515625" style="6" bestFit="1" customWidth="1"/>
    <col min="8452" max="8452" width="15.140625" style="6" bestFit="1" customWidth="1"/>
    <col min="8453" max="8453" width="20.7109375" style="6" bestFit="1" customWidth="1"/>
    <col min="8454" max="8454" width="14.42578125" style="6" customWidth="1"/>
    <col min="8455" max="8455" width="14.28515625" style="6" customWidth="1"/>
    <col min="8456" max="8456" width="17" style="6" customWidth="1"/>
    <col min="8457" max="8704" width="8.85546875" style="6"/>
    <col min="8705" max="8705" width="8.42578125" style="6" customWidth="1"/>
    <col min="8706" max="8706" width="11.5703125" style="6" customWidth="1"/>
    <col min="8707" max="8707" width="13.28515625" style="6" bestFit="1" customWidth="1"/>
    <col min="8708" max="8708" width="15.140625" style="6" bestFit="1" customWidth="1"/>
    <col min="8709" max="8709" width="20.7109375" style="6" bestFit="1" customWidth="1"/>
    <col min="8710" max="8710" width="14.42578125" style="6" customWidth="1"/>
    <col min="8711" max="8711" width="14.28515625" style="6" customWidth="1"/>
    <col min="8712" max="8712" width="17" style="6" customWidth="1"/>
    <col min="8713" max="8960" width="8.85546875" style="6"/>
    <col min="8961" max="8961" width="8.42578125" style="6" customWidth="1"/>
    <col min="8962" max="8962" width="11.5703125" style="6" customWidth="1"/>
    <col min="8963" max="8963" width="13.28515625" style="6" bestFit="1" customWidth="1"/>
    <col min="8964" max="8964" width="15.140625" style="6" bestFit="1" customWidth="1"/>
    <col min="8965" max="8965" width="20.7109375" style="6" bestFit="1" customWidth="1"/>
    <col min="8966" max="8966" width="14.42578125" style="6" customWidth="1"/>
    <col min="8967" max="8967" width="14.28515625" style="6" customWidth="1"/>
    <col min="8968" max="8968" width="17" style="6" customWidth="1"/>
    <col min="8969" max="9216" width="8.85546875" style="6"/>
    <col min="9217" max="9217" width="8.42578125" style="6" customWidth="1"/>
    <col min="9218" max="9218" width="11.5703125" style="6" customWidth="1"/>
    <col min="9219" max="9219" width="13.28515625" style="6" bestFit="1" customWidth="1"/>
    <col min="9220" max="9220" width="15.140625" style="6" bestFit="1" customWidth="1"/>
    <col min="9221" max="9221" width="20.7109375" style="6" bestFit="1" customWidth="1"/>
    <col min="9222" max="9222" width="14.42578125" style="6" customWidth="1"/>
    <col min="9223" max="9223" width="14.28515625" style="6" customWidth="1"/>
    <col min="9224" max="9224" width="17" style="6" customWidth="1"/>
    <col min="9225" max="9472" width="8.85546875" style="6"/>
    <col min="9473" max="9473" width="8.42578125" style="6" customWidth="1"/>
    <col min="9474" max="9474" width="11.5703125" style="6" customWidth="1"/>
    <col min="9475" max="9475" width="13.28515625" style="6" bestFit="1" customWidth="1"/>
    <col min="9476" max="9476" width="15.140625" style="6" bestFit="1" customWidth="1"/>
    <col min="9477" max="9477" width="20.7109375" style="6" bestFit="1" customWidth="1"/>
    <col min="9478" max="9478" width="14.42578125" style="6" customWidth="1"/>
    <col min="9479" max="9479" width="14.28515625" style="6" customWidth="1"/>
    <col min="9480" max="9480" width="17" style="6" customWidth="1"/>
    <col min="9481" max="9728" width="8.85546875" style="6"/>
    <col min="9729" max="9729" width="8.42578125" style="6" customWidth="1"/>
    <col min="9730" max="9730" width="11.5703125" style="6" customWidth="1"/>
    <col min="9731" max="9731" width="13.28515625" style="6" bestFit="1" customWidth="1"/>
    <col min="9732" max="9732" width="15.140625" style="6" bestFit="1" customWidth="1"/>
    <col min="9733" max="9733" width="20.7109375" style="6" bestFit="1" customWidth="1"/>
    <col min="9734" max="9734" width="14.42578125" style="6" customWidth="1"/>
    <col min="9735" max="9735" width="14.28515625" style="6" customWidth="1"/>
    <col min="9736" max="9736" width="17" style="6" customWidth="1"/>
    <col min="9737" max="9984" width="8.85546875" style="6"/>
    <col min="9985" max="9985" width="8.42578125" style="6" customWidth="1"/>
    <col min="9986" max="9986" width="11.5703125" style="6" customWidth="1"/>
    <col min="9987" max="9987" width="13.28515625" style="6" bestFit="1" customWidth="1"/>
    <col min="9988" max="9988" width="15.140625" style="6" bestFit="1" customWidth="1"/>
    <col min="9989" max="9989" width="20.7109375" style="6" bestFit="1" customWidth="1"/>
    <col min="9990" max="9990" width="14.42578125" style="6" customWidth="1"/>
    <col min="9991" max="9991" width="14.28515625" style="6" customWidth="1"/>
    <col min="9992" max="9992" width="17" style="6" customWidth="1"/>
    <col min="9993" max="10240" width="8.85546875" style="6"/>
    <col min="10241" max="10241" width="8.42578125" style="6" customWidth="1"/>
    <col min="10242" max="10242" width="11.5703125" style="6" customWidth="1"/>
    <col min="10243" max="10243" width="13.28515625" style="6" bestFit="1" customWidth="1"/>
    <col min="10244" max="10244" width="15.140625" style="6" bestFit="1" customWidth="1"/>
    <col min="10245" max="10245" width="20.7109375" style="6" bestFit="1" customWidth="1"/>
    <col min="10246" max="10246" width="14.42578125" style="6" customWidth="1"/>
    <col min="10247" max="10247" width="14.28515625" style="6" customWidth="1"/>
    <col min="10248" max="10248" width="17" style="6" customWidth="1"/>
    <col min="10249" max="10496" width="8.85546875" style="6"/>
    <col min="10497" max="10497" width="8.42578125" style="6" customWidth="1"/>
    <col min="10498" max="10498" width="11.5703125" style="6" customWidth="1"/>
    <col min="10499" max="10499" width="13.28515625" style="6" bestFit="1" customWidth="1"/>
    <col min="10500" max="10500" width="15.140625" style="6" bestFit="1" customWidth="1"/>
    <col min="10501" max="10501" width="20.7109375" style="6" bestFit="1" customWidth="1"/>
    <col min="10502" max="10502" width="14.42578125" style="6" customWidth="1"/>
    <col min="10503" max="10503" width="14.28515625" style="6" customWidth="1"/>
    <col min="10504" max="10504" width="17" style="6" customWidth="1"/>
    <col min="10505" max="10752" width="8.85546875" style="6"/>
    <col min="10753" max="10753" width="8.42578125" style="6" customWidth="1"/>
    <col min="10754" max="10754" width="11.5703125" style="6" customWidth="1"/>
    <col min="10755" max="10755" width="13.28515625" style="6" bestFit="1" customWidth="1"/>
    <col min="10756" max="10756" width="15.140625" style="6" bestFit="1" customWidth="1"/>
    <col min="10757" max="10757" width="20.7109375" style="6" bestFit="1" customWidth="1"/>
    <col min="10758" max="10758" width="14.42578125" style="6" customWidth="1"/>
    <col min="10759" max="10759" width="14.28515625" style="6" customWidth="1"/>
    <col min="10760" max="10760" width="17" style="6" customWidth="1"/>
    <col min="10761" max="11008" width="8.85546875" style="6"/>
    <col min="11009" max="11009" width="8.42578125" style="6" customWidth="1"/>
    <col min="11010" max="11010" width="11.5703125" style="6" customWidth="1"/>
    <col min="11011" max="11011" width="13.28515625" style="6" bestFit="1" customWidth="1"/>
    <col min="11012" max="11012" width="15.140625" style="6" bestFit="1" customWidth="1"/>
    <col min="11013" max="11013" width="20.7109375" style="6" bestFit="1" customWidth="1"/>
    <col min="11014" max="11014" width="14.42578125" style="6" customWidth="1"/>
    <col min="11015" max="11015" width="14.28515625" style="6" customWidth="1"/>
    <col min="11016" max="11016" width="17" style="6" customWidth="1"/>
    <col min="11017" max="11264" width="8.85546875" style="6"/>
    <col min="11265" max="11265" width="8.42578125" style="6" customWidth="1"/>
    <col min="11266" max="11266" width="11.5703125" style="6" customWidth="1"/>
    <col min="11267" max="11267" width="13.28515625" style="6" bestFit="1" customWidth="1"/>
    <col min="11268" max="11268" width="15.140625" style="6" bestFit="1" customWidth="1"/>
    <col min="11269" max="11269" width="20.7109375" style="6" bestFit="1" customWidth="1"/>
    <col min="11270" max="11270" width="14.42578125" style="6" customWidth="1"/>
    <col min="11271" max="11271" width="14.28515625" style="6" customWidth="1"/>
    <col min="11272" max="11272" width="17" style="6" customWidth="1"/>
    <col min="11273" max="11520" width="8.85546875" style="6"/>
    <col min="11521" max="11521" width="8.42578125" style="6" customWidth="1"/>
    <col min="11522" max="11522" width="11.5703125" style="6" customWidth="1"/>
    <col min="11523" max="11523" width="13.28515625" style="6" bestFit="1" customWidth="1"/>
    <col min="11524" max="11524" width="15.140625" style="6" bestFit="1" customWidth="1"/>
    <col min="11525" max="11525" width="20.7109375" style="6" bestFit="1" customWidth="1"/>
    <col min="11526" max="11526" width="14.42578125" style="6" customWidth="1"/>
    <col min="11527" max="11527" width="14.28515625" style="6" customWidth="1"/>
    <col min="11528" max="11528" width="17" style="6" customWidth="1"/>
    <col min="11529" max="11776" width="8.85546875" style="6"/>
    <col min="11777" max="11777" width="8.42578125" style="6" customWidth="1"/>
    <col min="11778" max="11778" width="11.5703125" style="6" customWidth="1"/>
    <col min="11779" max="11779" width="13.28515625" style="6" bestFit="1" customWidth="1"/>
    <col min="11780" max="11780" width="15.140625" style="6" bestFit="1" customWidth="1"/>
    <col min="11781" max="11781" width="20.7109375" style="6" bestFit="1" customWidth="1"/>
    <col min="11782" max="11782" width="14.42578125" style="6" customWidth="1"/>
    <col min="11783" max="11783" width="14.28515625" style="6" customWidth="1"/>
    <col min="11784" max="11784" width="17" style="6" customWidth="1"/>
    <col min="11785" max="12032" width="8.85546875" style="6"/>
    <col min="12033" max="12033" width="8.42578125" style="6" customWidth="1"/>
    <col min="12034" max="12034" width="11.5703125" style="6" customWidth="1"/>
    <col min="12035" max="12035" width="13.28515625" style="6" bestFit="1" customWidth="1"/>
    <col min="12036" max="12036" width="15.140625" style="6" bestFit="1" customWidth="1"/>
    <col min="12037" max="12037" width="20.7109375" style="6" bestFit="1" customWidth="1"/>
    <col min="12038" max="12038" width="14.42578125" style="6" customWidth="1"/>
    <col min="12039" max="12039" width="14.28515625" style="6" customWidth="1"/>
    <col min="12040" max="12040" width="17" style="6" customWidth="1"/>
    <col min="12041" max="12288" width="8.85546875" style="6"/>
    <col min="12289" max="12289" width="8.42578125" style="6" customWidth="1"/>
    <col min="12290" max="12290" width="11.5703125" style="6" customWidth="1"/>
    <col min="12291" max="12291" width="13.28515625" style="6" bestFit="1" customWidth="1"/>
    <col min="12292" max="12292" width="15.140625" style="6" bestFit="1" customWidth="1"/>
    <col min="12293" max="12293" width="20.7109375" style="6" bestFit="1" customWidth="1"/>
    <col min="12294" max="12294" width="14.42578125" style="6" customWidth="1"/>
    <col min="12295" max="12295" width="14.28515625" style="6" customWidth="1"/>
    <col min="12296" max="12296" width="17" style="6" customWidth="1"/>
    <col min="12297" max="12544" width="8.85546875" style="6"/>
    <col min="12545" max="12545" width="8.42578125" style="6" customWidth="1"/>
    <col min="12546" max="12546" width="11.5703125" style="6" customWidth="1"/>
    <col min="12547" max="12547" width="13.28515625" style="6" bestFit="1" customWidth="1"/>
    <col min="12548" max="12548" width="15.140625" style="6" bestFit="1" customWidth="1"/>
    <col min="12549" max="12549" width="20.7109375" style="6" bestFit="1" customWidth="1"/>
    <col min="12550" max="12550" width="14.42578125" style="6" customWidth="1"/>
    <col min="12551" max="12551" width="14.28515625" style="6" customWidth="1"/>
    <col min="12552" max="12552" width="17" style="6" customWidth="1"/>
    <col min="12553" max="12800" width="8.85546875" style="6"/>
    <col min="12801" max="12801" width="8.42578125" style="6" customWidth="1"/>
    <col min="12802" max="12802" width="11.5703125" style="6" customWidth="1"/>
    <col min="12803" max="12803" width="13.28515625" style="6" bestFit="1" customWidth="1"/>
    <col min="12804" max="12804" width="15.140625" style="6" bestFit="1" customWidth="1"/>
    <col min="12805" max="12805" width="20.7109375" style="6" bestFit="1" customWidth="1"/>
    <col min="12806" max="12806" width="14.42578125" style="6" customWidth="1"/>
    <col min="12807" max="12807" width="14.28515625" style="6" customWidth="1"/>
    <col min="12808" max="12808" width="17" style="6" customWidth="1"/>
    <col min="12809" max="13056" width="8.85546875" style="6"/>
    <col min="13057" max="13057" width="8.42578125" style="6" customWidth="1"/>
    <col min="13058" max="13058" width="11.5703125" style="6" customWidth="1"/>
    <col min="13059" max="13059" width="13.28515625" style="6" bestFit="1" customWidth="1"/>
    <col min="13060" max="13060" width="15.140625" style="6" bestFit="1" customWidth="1"/>
    <col min="13061" max="13061" width="20.7109375" style="6" bestFit="1" customWidth="1"/>
    <col min="13062" max="13062" width="14.42578125" style="6" customWidth="1"/>
    <col min="13063" max="13063" width="14.28515625" style="6" customWidth="1"/>
    <col min="13064" max="13064" width="17" style="6" customWidth="1"/>
    <col min="13065" max="13312" width="8.85546875" style="6"/>
    <col min="13313" max="13313" width="8.42578125" style="6" customWidth="1"/>
    <col min="13314" max="13314" width="11.5703125" style="6" customWidth="1"/>
    <col min="13315" max="13315" width="13.28515625" style="6" bestFit="1" customWidth="1"/>
    <col min="13316" max="13316" width="15.140625" style="6" bestFit="1" customWidth="1"/>
    <col min="13317" max="13317" width="20.7109375" style="6" bestFit="1" customWidth="1"/>
    <col min="13318" max="13318" width="14.42578125" style="6" customWidth="1"/>
    <col min="13319" max="13319" width="14.28515625" style="6" customWidth="1"/>
    <col min="13320" max="13320" width="17" style="6" customWidth="1"/>
    <col min="13321" max="13568" width="8.85546875" style="6"/>
    <col min="13569" max="13569" width="8.42578125" style="6" customWidth="1"/>
    <col min="13570" max="13570" width="11.5703125" style="6" customWidth="1"/>
    <col min="13571" max="13571" width="13.28515625" style="6" bestFit="1" customWidth="1"/>
    <col min="13572" max="13572" width="15.140625" style="6" bestFit="1" customWidth="1"/>
    <col min="13573" max="13573" width="20.7109375" style="6" bestFit="1" customWidth="1"/>
    <col min="13574" max="13574" width="14.42578125" style="6" customWidth="1"/>
    <col min="13575" max="13575" width="14.28515625" style="6" customWidth="1"/>
    <col min="13576" max="13576" width="17" style="6" customWidth="1"/>
    <col min="13577" max="13824" width="8.85546875" style="6"/>
    <col min="13825" max="13825" width="8.42578125" style="6" customWidth="1"/>
    <col min="13826" max="13826" width="11.5703125" style="6" customWidth="1"/>
    <col min="13827" max="13827" width="13.28515625" style="6" bestFit="1" customWidth="1"/>
    <col min="13828" max="13828" width="15.140625" style="6" bestFit="1" customWidth="1"/>
    <col min="13829" max="13829" width="20.7109375" style="6" bestFit="1" customWidth="1"/>
    <col min="13830" max="13830" width="14.42578125" style="6" customWidth="1"/>
    <col min="13831" max="13831" width="14.28515625" style="6" customWidth="1"/>
    <col min="13832" max="13832" width="17" style="6" customWidth="1"/>
    <col min="13833" max="14080" width="8.85546875" style="6"/>
    <col min="14081" max="14081" width="8.42578125" style="6" customWidth="1"/>
    <col min="14082" max="14082" width="11.5703125" style="6" customWidth="1"/>
    <col min="14083" max="14083" width="13.28515625" style="6" bestFit="1" customWidth="1"/>
    <col min="14084" max="14084" width="15.140625" style="6" bestFit="1" customWidth="1"/>
    <col min="14085" max="14085" width="20.7109375" style="6" bestFit="1" customWidth="1"/>
    <col min="14086" max="14086" width="14.42578125" style="6" customWidth="1"/>
    <col min="14087" max="14087" width="14.28515625" style="6" customWidth="1"/>
    <col min="14088" max="14088" width="17" style="6" customWidth="1"/>
    <col min="14089" max="14336" width="8.85546875" style="6"/>
    <col min="14337" max="14337" width="8.42578125" style="6" customWidth="1"/>
    <col min="14338" max="14338" width="11.5703125" style="6" customWidth="1"/>
    <col min="14339" max="14339" width="13.28515625" style="6" bestFit="1" customWidth="1"/>
    <col min="14340" max="14340" width="15.140625" style="6" bestFit="1" customWidth="1"/>
    <col min="14341" max="14341" width="20.7109375" style="6" bestFit="1" customWidth="1"/>
    <col min="14342" max="14342" width="14.42578125" style="6" customWidth="1"/>
    <col min="14343" max="14343" width="14.28515625" style="6" customWidth="1"/>
    <col min="14344" max="14344" width="17" style="6" customWidth="1"/>
    <col min="14345" max="14592" width="8.85546875" style="6"/>
    <col min="14593" max="14593" width="8.42578125" style="6" customWidth="1"/>
    <col min="14594" max="14594" width="11.5703125" style="6" customWidth="1"/>
    <col min="14595" max="14595" width="13.28515625" style="6" bestFit="1" customWidth="1"/>
    <col min="14596" max="14596" width="15.140625" style="6" bestFit="1" customWidth="1"/>
    <col min="14597" max="14597" width="20.7109375" style="6" bestFit="1" customWidth="1"/>
    <col min="14598" max="14598" width="14.42578125" style="6" customWidth="1"/>
    <col min="14599" max="14599" width="14.28515625" style="6" customWidth="1"/>
    <col min="14600" max="14600" width="17" style="6" customWidth="1"/>
    <col min="14601" max="14848" width="8.85546875" style="6"/>
    <col min="14849" max="14849" width="8.42578125" style="6" customWidth="1"/>
    <col min="14850" max="14850" width="11.5703125" style="6" customWidth="1"/>
    <col min="14851" max="14851" width="13.28515625" style="6" bestFit="1" customWidth="1"/>
    <col min="14852" max="14852" width="15.140625" style="6" bestFit="1" customWidth="1"/>
    <col min="14853" max="14853" width="20.7109375" style="6" bestFit="1" customWidth="1"/>
    <col min="14854" max="14854" width="14.42578125" style="6" customWidth="1"/>
    <col min="14855" max="14855" width="14.28515625" style="6" customWidth="1"/>
    <col min="14856" max="14856" width="17" style="6" customWidth="1"/>
    <col min="14857" max="15104" width="8.85546875" style="6"/>
    <col min="15105" max="15105" width="8.42578125" style="6" customWidth="1"/>
    <col min="15106" max="15106" width="11.5703125" style="6" customWidth="1"/>
    <col min="15107" max="15107" width="13.28515625" style="6" bestFit="1" customWidth="1"/>
    <col min="15108" max="15108" width="15.140625" style="6" bestFit="1" customWidth="1"/>
    <col min="15109" max="15109" width="20.7109375" style="6" bestFit="1" customWidth="1"/>
    <col min="15110" max="15110" width="14.42578125" style="6" customWidth="1"/>
    <col min="15111" max="15111" width="14.28515625" style="6" customWidth="1"/>
    <col min="15112" max="15112" width="17" style="6" customWidth="1"/>
    <col min="15113" max="15360" width="8.85546875" style="6"/>
    <col min="15361" max="15361" width="8.42578125" style="6" customWidth="1"/>
    <col min="15362" max="15362" width="11.5703125" style="6" customWidth="1"/>
    <col min="15363" max="15363" width="13.28515625" style="6" bestFit="1" customWidth="1"/>
    <col min="15364" max="15364" width="15.140625" style="6" bestFit="1" customWidth="1"/>
    <col min="15365" max="15365" width="20.7109375" style="6" bestFit="1" customWidth="1"/>
    <col min="15366" max="15366" width="14.42578125" style="6" customWidth="1"/>
    <col min="15367" max="15367" width="14.28515625" style="6" customWidth="1"/>
    <col min="15368" max="15368" width="17" style="6" customWidth="1"/>
    <col min="15369" max="15616" width="8.85546875" style="6"/>
    <col min="15617" max="15617" width="8.42578125" style="6" customWidth="1"/>
    <col min="15618" max="15618" width="11.5703125" style="6" customWidth="1"/>
    <col min="15619" max="15619" width="13.28515625" style="6" bestFit="1" customWidth="1"/>
    <col min="15620" max="15620" width="15.140625" style="6" bestFit="1" customWidth="1"/>
    <col min="15621" max="15621" width="20.7109375" style="6" bestFit="1" customWidth="1"/>
    <col min="15622" max="15622" width="14.42578125" style="6" customWidth="1"/>
    <col min="15623" max="15623" width="14.28515625" style="6" customWidth="1"/>
    <col min="15624" max="15624" width="17" style="6" customWidth="1"/>
    <col min="15625" max="15872" width="8.85546875" style="6"/>
    <col min="15873" max="15873" width="8.42578125" style="6" customWidth="1"/>
    <col min="15874" max="15874" width="11.5703125" style="6" customWidth="1"/>
    <col min="15875" max="15875" width="13.28515625" style="6" bestFit="1" customWidth="1"/>
    <col min="15876" max="15876" width="15.140625" style="6" bestFit="1" customWidth="1"/>
    <col min="15877" max="15877" width="20.7109375" style="6" bestFit="1" customWidth="1"/>
    <col min="15878" max="15878" width="14.42578125" style="6" customWidth="1"/>
    <col min="15879" max="15879" width="14.28515625" style="6" customWidth="1"/>
    <col min="15880" max="15880" width="17" style="6" customWidth="1"/>
    <col min="15881" max="16128" width="8.85546875" style="6"/>
    <col min="16129" max="16129" width="8.42578125" style="6" customWidth="1"/>
    <col min="16130" max="16130" width="11.5703125" style="6" customWidth="1"/>
    <col min="16131" max="16131" width="13.28515625" style="6" bestFit="1" customWidth="1"/>
    <col min="16132" max="16132" width="15.140625" style="6" bestFit="1" customWidth="1"/>
    <col min="16133" max="16133" width="20.7109375" style="6" bestFit="1" customWidth="1"/>
    <col min="16134" max="16134" width="14.42578125" style="6" customWidth="1"/>
    <col min="16135" max="16135" width="14.28515625" style="6" customWidth="1"/>
    <col min="16136" max="16136" width="17" style="6" customWidth="1"/>
    <col min="16137" max="16380" width="8.85546875" style="6"/>
    <col min="16381" max="16384" width="8.85546875" style="6" customWidth="1"/>
  </cols>
  <sheetData>
    <row r="1" spans="1:12" ht="21.75" customHeight="1">
      <c r="A1" s="284" t="s">
        <v>75</v>
      </c>
      <c r="B1" s="285"/>
      <c r="C1" s="285"/>
      <c r="D1" s="285"/>
      <c r="E1" s="285"/>
      <c r="F1" s="285"/>
      <c r="G1" s="285"/>
      <c r="H1" s="285"/>
      <c r="I1" s="19"/>
    </row>
    <row r="2" spans="1:12" ht="21.75" customHeight="1">
      <c r="A2" s="289" t="s">
        <v>61</v>
      </c>
      <c r="B2" s="31" t="s">
        <v>51</v>
      </c>
      <c r="C2" s="31" t="s">
        <v>53</v>
      </c>
      <c r="D2" s="31" t="s">
        <v>55</v>
      </c>
      <c r="E2" s="31" t="s">
        <v>56</v>
      </c>
      <c r="F2" s="31" t="s">
        <v>57</v>
      </c>
      <c r="G2" s="31" t="s">
        <v>64</v>
      </c>
      <c r="H2" s="32" t="s">
        <v>65</v>
      </c>
      <c r="I2" s="19"/>
    </row>
    <row r="3" spans="1:12" ht="56.25" customHeight="1">
      <c r="A3" s="290"/>
      <c r="B3" s="11" t="s">
        <v>62</v>
      </c>
      <c r="C3" s="11" t="s">
        <v>170</v>
      </c>
      <c r="D3" s="11" t="s">
        <v>72</v>
      </c>
      <c r="E3" s="11" t="s">
        <v>76</v>
      </c>
      <c r="F3" s="11" t="s">
        <v>171</v>
      </c>
      <c r="G3" s="33" t="s">
        <v>81</v>
      </c>
      <c r="H3" s="34" t="s">
        <v>152</v>
      </c>
      <c r="I3" s="19"/>
    </row>
    <row r="4" spans="1:12" ht="21.75" customHeight="1">
      <c r="A4" s="104" t="str">
        <f>VT!A4</f>
        <v>COORDENADOR DE ENGENHARIA CLÍNICA</v>
      </c>
      <c r="B4" s="12"/>
      <c r="C4" s="27"/>
      <c r="D4" s="59"/>
      <c r="E4" s="35"/>
      <c r="F4" s="192"/>
      <c r="G4" s="27"/>
      <c r="H4" s="36"/>
      <c r="I4" s="19" t="s">
        <v>26</v>
      </c>
      <c r="J4" s="24">
        <f>E4*20%</f>
        <v>0</v>
      </c>
      <c r="K4" s="24" t="s">
        <v>26</v>
      </c>
      <c r="L4" s="6" t="s">
        <v>26</v>
      </c>
    </row>
    <row r="5" spans="1:12" ht="27.75" customHeight="1">
      <c r="A5" s="104" t="str">
        <f>VT!A5</f>
        <v>SUPERVISOR TÉCNICO DE MANUTENÇÃO - PLANTONISTA DIURNO</v>
      </c>
      <c r="B5" s="12"/>
      <c r="C5" s="27"/>
      <c r="D5" s="59"/>
      <c r="E5" s="35"/>
      <c r="F5" s="192"/>
      <c r="G5" s="27"/>
      <c r="H5" s="36"/>
      <c r="I5" s="19"/>
    </row>
    <row r="6" spans="1:12" ht="21.75" customHeight="1">
      <c r="A6" s="104" t="str">
        <f>VT!A6</f>
        <v>TÉCNICO DE MANUTENÇÃO DE EQUIPAMENTOS MÉDICOS</v>
      </c>
      <c r="B6" s="12"/>
      <c r="C6" s="27"/>
      <c r="D6" s="59"/>
      <c r="E6" s="35"/>
      <c r="F6" s="192"/>
      <c r="G6" s="27"/>
      <c r="H6" s="36"/>
      <c r="I6" s="19"/>
    </row>
    <row r="7" spans="1:12" ht="28.5" customHeight="1">
      <c r="A7" s="104" t="str">
        <f>VT!A7</f>
        <v>TÉCNICO DE MANUTENÇÃO DE EQUIPAMENTOS MÉDICOS - PLANTONISTA DIURNO</v>
      </c>
      <c r="B7" s="12"/>
      <c r="C7" s="27"/>
      <c r="D7" s="59"/>
      <c r="E7" s="35"/>
      <c r="F7" s="192"/>
      <c r="G7" s="27"/>
      <c r="H7" s="36"/>
      <c r="I7" s="19"/>
    </row>
    <row r="8" spans="1:12" ht="27" customHeight="1">
      <c r="A8" s="104" t="str">
        <f>VT!A8</f>
        <v>TÉCNICO DE PLANEJAMENTO E CONTROLE - PLANTONISTA DIURNO</v>
      </c>
      <c r="B8" s="168"/>
      <c r="C8" s="27"/>
      <c r="D8" s="59"/>
      <c r="E8" s="35"/>
      <c r="F8" s="192"/>
      <c r="G8" s="27"/>
      <c r="H8" s="36"/>
      <c r="I8" s="19"/>
    </row>
    <row r="9" spans="1:12" ht="21.75" customHeight="1" thickBot="1">
      <c r="A9" s="105" t="s">
        <v>25</v>
      </c>
      <c r="B9" s="188"/>
      <c r="C9" s="286"/>
      <c r="D9" s="287"/>
      <c r="E9" s="287"/>
      <c r="F9" s="287"/>
      <c r="G9" s="288"/>
      <c r="H9" s="37" t="s">
        <v>26</v>
      </c>
      <c r="I9" s="19"/>
    </row>
    <row r="24" spans="8:8" ht="21.75" customHeight="1">
      <c r="H24" s="6">
        <v>2323.5</v>
      </c>
    </row>
    <row r="37" spans="7:7" ht="21.75" customHeight="1">
      <c r="G37" s="12" t="s">
        <v>1</v>
      </c>
    </row>
    <row r="38" spans="7:7" ht="21.75" customHeight="1">
      <c r="G38" s="13">
        <v>8.3299999999999999E-2</v>
      </c>
    </row>
    <row r="39" spans="7:7" ht="21.75" customHeight="1">
      <c r="G39" s="131">
        <v>3.0300000000000001E-2</v>
      </c>
    </row>
    <row r="40" spans="7:7" ht="21.75" customHeight="1">
      <c r="G40" s="14">
        <f>SUM(G38:G39)</f>
        <v>0.11360000000000001</v>
      </c>
    </row>
    <row r="41" spans="7:7" ht="21.75" customHeight="1">
      <c r="G41" s="12" t="s">
        <v>1</v>
      </c>
    </row>
    <row r="42" spans="7:7" ht="21.75" customHeight="1">
      <c r="G42" s="13">
        <v>0.2</v>
      </c>
    </row>
    <row r="43" spans="7:7" ht="21.75" customHeight="1">
      <c r="G43" s="13">
        <v>2.5000000000000001E-2</v>
      </c>
    </row>
    <row r="44" spans="7:7" ht="21.75" customHeight="1">
      <c r="G44" s="48">
        <v>0.03</v>
      </c>
    </row>
    <row r="45" spans="7:7" ht="21.75" customHeight="1">
      <c r="G45" s="13">
        <v>1.4999999999999999E-2</v>
      </c>
    </row>
    <row r="46" spans="7:7" ht="21.75" customHeight="1">
      <c r="G46" s="13">
        <v>0.01</v>
      </c>
    </row>
    <row r="47" spans="7:7" ht="21.75" customHeight="1">
      <c r="G47" s="13">
        <v>6.0000000000000001E-3</v>
      </c>
    </row>
    <row r="48" spans="7:7" ht="21.75" customHeight="1">
      <c r="G48" s="13">
        <v>2E-3</v>
      </c>
    </row>
    <row r="49" spans="7:7" ht="21.75" customHeight="1">
      <c r="G49" s="13">
        <v>0.08</v>
      </c>
    </row>
    <row r="50" spans="7:7" ht="21.75" customHeight="1">
      <c r="G50" s="14">
        <f>SUM(G42:G49)</f>
        <v>0.36800000000000005</v>
      </c>
    </row>
    <row r="68" spans="7:8" ht="21.75" customHeight="1">
      <c r="G68" s="15" t="s">
        <v>1</v>
      </c>
    </row>
    <row r="69" spans="7:8" ht="21.75" customHeight="1">
      <c r="G69" s="13">
        <v>4.1999999999999997E-3</v>
      </c>
      <c r="H69" s="6">
        <f t="shared" ref="H69:H74" si="0">$H$35*G69</f>
        <v>0</v>
      </c>
    </row>
    <row r="70" spans="7:8" ht="21.75" customHeight="1">
      <c r="G70" s="13">
        <f>G69*G49</f>
        <v>3.3599999999999998E-4</v>
      </c>
      <c r="H70" s="6">
        <f t="shared" si="0"/>
        <v>0</v>
      </c>
    </row>
    <row r="71" spans="7:8" ht="21.75" customHeight="1">
      <c r="G71" s="13">
        <v>3.4799999999999998E-2</v>
      </c>
      <c r="H71" s="6">
        <f t="shared" si="0"/>
        <v>0</v>
      </c>
    </row>
    <row r="72" spans="7:8" ht="21.75" customHeight="1">
      <c r="G72" s="13">
        <v>1.9400000000000001E-2</v>
      </c>
      <c r="H72" s="6">
        <f t="shared" si="0"/>
        <v>0</v>
      </c>
    </row>
    <row r="73" spans="7:8" ht="21.75" customHeight="1">
      <c r="G73" s="13">
        <f>G72*G50</f>
        <v>7.1392000000000009E-3</v>
      </c>
      <c r="H73" s="6">
        <f t="shared" si="0"/>
        <v>0</v>
      </c>
    </row>
    <row r="74" spans="7:8" ht="21.75" customHeight="1">
      <c r="G74" s="13">
        <f>(0.4*0.08*G72)</f>
        <v>6.2080000000000002E-4</v>
      </c>
      <c r="H74" s="6">
        <f t="shared" si="0"/>
        <v>0</v>
      </c>
    </row>
    <row r="75" spans="7:8" ht="21.75" customHeight="1">
      <c r="G75" s="14">
        <f>SUM(G69:G74)</f>
        <v>6.6496E-2</v>
      </c>
      <c r="H75" s="6">
        <f>SUM(H69:I74)</f>
        <v>0</v>
      </c>
    </row>
    <row r="77" spans="7:8" ht="21.75" customHeight="1">
      <c r="G77" s="15" t="s">
        <v>1</v>
      </c>
    </row>
    <row r="78" spans="7:8" ht="21.75" customHeight="1">
      <c r="G78" s="13">
        <v>9.0700000000000003E-2</v>
      </c>
      <c r="H78" s="6">
        <f t="shared" ref="H78:H83" si="1">$H$35*G78</f>
        <v>0</v>
      </c>
    </row>
    <row r="79" spans="7:8" ht="21.75" customHeight="1">
      <c r="G79" s="13">
        <v>8.2000000000000007E-3</v>
      </c>
      <c r="H79" s="6">
        <f t="shared" si="1"/>
        <v>0</v>
      </c>
    </row>
    <row r="80" spans="7:8" ht="21.75" customHeight="1">
      <c r="G80" s="13">
        <v>2.0000000000000001E-4</v>
      </c>
      <c r="H80" s="6">
        <f t="shared" si="1"/>
        <v>0</v>
      </c>
    </row>
    <row r="81" spans="7:8" ht="21.75" customHeight="1">
      <c r="G81" s="13">
        <v>2.9999999999999997E-4</v>
      </c>
      <c r="H81" s="6">
        <f t="shared" si="1"/>
        <v>0</v>
      </c>
    </row>
    <row r="82" spans="7:8" ht="21.75" customHeight="1">
      <c r="G82" s="13">
        <v>2.9999999999999997E-4</v>
      </c>
      <c r="H82" s="6">
        <f t="shared" si="1"/>
        <v>0</v>
      </c>
    </row>
    <row r="83" spans="7:8" ht="21.75" customHeight="1">
      <c r="G83" s="13">
        <v>1.66E-2</v>
      </c>
      <c r="H83" s="6">
        <f t="shared" si="1"/>
        <v>0</v>
      </c>
    </row>
    <row r="84" spans="7:8" ht="21.75" customHeight="1">
      <c r="G84" s="14">
        <f>SUM(G78:G83)</f>
        <v>0.1163</v>
      </c>
      <c r="H84" s="6">
        <f>SUM(H78:I83)</f>
        <v>0</v>
      </c>
    </row>
    <row r="99" spans="7:8" ht="21.75" customHeight="1">
      <c r="G99" s="132">
        <v>0.05</v>
      </c>
      <c r="H99" s="6">
        <f>(H35+H65+H75+H91+H96)*G99</f>
        <v>0</v>
      </c>
    </row>
    <row r="100" spans="7:8" ht="21.75" customHeight="1">
      <c r="G100" s="132">
        <v>0.1</v>
      </c>
    </row>
    <row r="102" spans="7:8" ht="21.75" customHeight="1">
      <c r="G102" s="134">
        <v>7.5999999999999998E-2</v>
      </c>
    </row>
    <row r="103" spans="7:8" ht="21.75" customHeight="1">
      <c r="G103" s="134">
        <v>1.6500000000000001E-2</v>
      </c>
    </row>
    <row r="104" spans="7:8" ht="21.75" customHeight="1">
      <c r="G104" s="132">
        <v>0.05</v>
      </c>
    </row>
  </sheetData>
  <mergeCells count="3">
    <mergeCell ref="A1:H1"/>
    <mergeCell ref="C9:G9"/>
    <mergeCell ref="A2:A3"/>
  </mergeCells>
  <pageMargins left="0.511811024" right="0.511811024" top="0.78740157499999996" bottom="0.78740157499999996" header="0.31496062000000002" footer="0.31496062000000002"/>
  <pageSetup paperSize="9" scale="96" fitToHeight="0" orientation="landscape"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H104"/>
  <sheetViews>
    <sheetView zoomScaleNormal="100" zoomScaleSheetLayoutView="100" workbookViewId="0">
      <selection activeCell="B4" sqref="B4:B9"/>
    </sheetView>
  </sheetViews>
  <sheetFormatPr defaultRowHeight="21.75" customHeight="1"/>
  <cols>
    <col min="1" max="1" width="39.42578125" style="6" customWidth="1"/>
    <col min="2" max="2" width="14.140625" style="6" customWidth="1"/>
    <col min="3" max="3" width="16.28515625" style="6" customWidth="1"/>
    <col min="4" max="4" width="12.28515625" style="6" customWidth="1"/>
    <col min="5" max="5" width="11.85546875" style="6" customWidth="1"/>
    <col min="6" max="6" width="13.28515625" style="6" customWidth="1"/>
    <col min="7" max="8" width="8.85546875" style="6"/>
    <col min="9" max="9" width="10" style="6" bestFit="1" customWidth="1"/>
    <col min="10" max="256" width="8.85546875" style="6"/>
    <col min="257" max="257" width="22.85546875" style="6" customWidth="1"/>
    <col min="258" max="258" width="11.42578125" style="6" customWidth="1"/>
    <col min="259" max="259" width="16.28515625" style="6" customWidth="1"/>
    <col min="260" max="260" width="12.28515625" style="6" customWidth="1"/>
    <col min="261" max="261" width="11.85546875" style="6" customWidth="1"/>
    <col min="262" max="262" width="13.28515625" style="6" customWidth="1"/>
    <col min="263" max="512" width="8.85546875" style="6"/>
    <col min="513" max="513" width="22.85546875" style="6" customWidth="1"/>
    <col min="514" max="514" width="11.42578125" style="6" customWidth="1"/>
    <col min="515" max="515" width="16.28515625" style="6" customWidth="1"/>
    <col min="516" max="516" width="12.28515625" style="6" customWidth="1"/>
    <col min="517" max="517" width="11.85546875" style="6" customWidth="1"/>
    <col min="518" max="518" width="13.28515625" style="6" customWidth="1"/>
    <col min="519" max="768" width="8.85546875" style="6"/>
    <col min="769" max="769" width="22.85546875" style="6" customWidth="1"/>
    <col min="770" max="770" width="11.42578125" style="6" customWidth="1"/>
    <col min="771" max="771" width="16.28515625" style="6" customWidth="1"/>
    <col min="772" max="772" width="12.28515625" style="6" customWidth="1"/>
    <col min="773" max="773" width="11.85546875" style="6" customWidth="1"/>
    <col min="774" max="774" width="13.28515625" style="6" customWidth="1"/>
    <col min="775" max="1024" width="8.85546875" style="6"/>
    <col min="1025" max="1025" width="22.85546875" style="6" customWidth="1"/>
    <col min="1026" max="1026" width="11.42578125" style="6" customWidth="1"/>
    <col min="1027" max="1027" width="16.28515625" style="6" customWidth="1"/>
    <col min="1028" max="1028" width="12.28515625" style="6" customWidth="1"/>
    <col min="1029" max="1029" width="11.85546875" style="6" customWidth="1"/>
    <col min="1030" max="1030" width="13.28515625" style="6" customWidth="1"/>
    <col min="1031" max="1280" width="8.85546875" style="6"/>
    <col min="1281" max="1281" width="22.85546875" style="6" customWidth="1"/>
    <col min="1282" max="1282" width="11.42578125" style="6" customWidth="1"/>
    <col min="1283" max="1283" width="16.28515625" style="6" customWidth="1"/>
    <col min="1284" max="1284" width="12.28515625" style="6" customWidth="1"/>
    <col min="1285" max="1285" width="11.85546875" style="6" customWidth="1"/>
    <col min="1286" max="1286" width="13.28515625" style="6" customWidth="1"/>
    <col min="1287" max="1536" width="8.85546875" style="6"/>
    <col min="1537" max="1537" width="22.85546875" style="6" customWidth="1"/>
    <col min="1538" max="1538" width="11.42578125" style="6" customWidth="1"/>
    <col min="1539" max="1539" width="16.28515625" style="6" customWidth="1"/>
    <col min="1540" max="1540" width="12.28515625" style="6" customWidth="1"/>
    <col min="1541" max="1541" width="11.85546875" style="6" customWidth="1"/>
    <col min="1542" max="1542" width="13.28515625" style="6" customWidth="1"/>
    <col min="1543" max="1792" width="8.85546875" style="6"/>
    <col min="1793" max="1793" width="22.85546875" style="6" customWidth="1"/>
    <col min="1794" max="1794" width="11.42578125" style="6" customWidth="1"/>
    <col min="1795" max="1795" width="16.28515625" style="6" customWidth="1"/>
    <col min="1796" max="1796" width="12.28515625" style="6" customWidth="1"/>
    <col min="1797" max="1797" width="11.85546875" style="6" customWidth="1"/>
    <col min="1798" max="1798" width="13.28515625" style="6" customWidth="1"/>
    <col min="1799" max="2048" width="8.85546875" style="6"/>
    <col min="2049" max="2049" width="22.85546875" style="6" customWidth="1"/>
    <col min="2050" max="2050" width="11.42578125" style="6" customWidth="1"/>
    <col min="2051" max="2051" width="16.28515625" style="6" customWidth="1"/>
    <col min="2052" max="2052" width="12.28515625" style="6" customWidth="1"/>
    <col min="2053" max="2053" width="11.85546875" style="6" customWidth="1"/>
    <col min="2054" max="2054" width="13.28515625" style="6" customWidth="1"/>
    <col min="2055" max="2304" width="8.85546875" style="6"/>
    <col min="2305" max="2305" width="22.85546875" style="6" customWidth="1"/>
    <col min="2306" max="2306" width="11.42578125" style="6" customWidth="1"/>
    <col min="2307" max="2307" width="16.28515625" style="6" customWidth="1"/>
    <col min="2308" max="2308" width="12.28515625" style="6" customWidth="1"/>
    <col min="2309" max="2309" width="11.85546875" style="6" customWidth="1"/>
    <col min="2310" max="2310" width="13.28515625" style="6" customWidth="1"/>
    <col min="2311" max="2560" width="8.85546875" style="6"/>
    <col min="2561" max="2561" width="22.85546875" style="6" customWidth="1"/>
    <col min="2562" max="2562" width="11.42578125" style="6" customWidth="1"/>
    <col min="2563" max="2563" width="16.28515625" style="6" customWidth="1"/>
    <col min="2564" max="2564" width="12.28515625" style="6" customWidth="1"/>
    <col min="2565" max="2565" width="11.85546875" style="6" customWidth="1"/>
    <col min="2566" max="2566" width="13.28515625" style="6" customWidth="1"/>
    <col min="2567" max="2816" width="8.85546875" style="6"/>
    <col min="2817" max="2817" width="22.85546875" style="6" customWidth="1"/>
    <col min="2818" max="2818" width="11.42578125" style="6" customWidth="1"/>
    <col min="2819" max="2819" width="16.28515625" style="6" customWidth="1"/>
    <col min="2820" max="2820" width="12.28515625" style="6" customWidth="1"/>
    <col min="2821" max="2821" width="11.85546875" style="6" customWidth="1"/>
    <col min="2822" max="2822" width="13.28515625" style="6" customWidth="1"/>
    <col min="2823" max="3072" width="8.85546875" style="6"/>
    <col min="3073" max="3073" width="22.85546875" style="6" customWidth="1"/>
    <col min="3074" max="3074" width="11.42578125" style="6" customWidth="1"/>
    <col min="3075" max="3075" width="16.28515625" style="6" customWidth="1"/>
    <col min="3076" max="3076" width="12.28515625" style="6" customWidth="1"/>
    <col min="3077" max="3077" width="11.85546875" style="6" customWidth="1"/>
    <col min="3078" max="3078" width="13.28515625" style="6" customWidth="1"/>
    <col min="3079" max="3328" width="8.85546875" style="6"/>
    <col min="3329" max="3329" width="22.85546875" style="6" customWidth="1"/>
    <col min="3330" max="3330" width="11.42578125" style="6" customWidth="1"/>
    <col min="3331" max="3331" width="16.28515625" style="6" customWidth="1"/>
    <col min="3332" max="3332" width="12.28515625" style="6" customWidth="1"/>
    <col min="3333" max="3333" width="11.85546875" style="6" customWidth="1"/>
    <col min="3334" max="3334" width="13.28515625" style="6" customWidth="1"/>
    <col min="3335" max="3584" width="8.85546875" style="6"/>
    <col min="3585" max="3585" width="22.85546875" style="6" customWidth="1"/>
    <col min="3586" max="3586" width="11.42578125" style="6" customWidth="1"/>
    <col min="3587" max="3587" width="16.28515625" style="6" customWidth="1"/>
    <col min="3588" max="3588" width="12.28515625" style="6" customWidth="1"/>
    <col min="3589" max="3589" width="11.85546875" style="6" customWidth="1"/>
    <col min="3590" max="3590" width="13.28515625" style="6" customWidth="1"/>
    <col min="3591" max="3840" width="8.85546875" style="6"/>
    <col min="3841" max="3841" width="22.85546875" style="6" customWidth="1"/>
    <col min="3842" max="3842" width="11.42578125" style="6" customWidth="1"/>
    <col min="3843" max="3843" width="16.28515625" style="6" customWidth="1"/>
    <col min="3844" max="3844" width="12.28515625" style="6" customWidth="1"/>
    <col min="3845" max="3845" width="11.85546875" style="6" customWidth="1"/>
    <col min="3846" max="3846" width="13.28515625" style="6" customWidth="1"/>
    <col min="3847" max="4096" width="8.85546875" style="6"/>
    <col min="4097" max="4097" width="22.85546875" style="6" customWidth="1"/>
    <col min="4098" max="4098" width="11.42578125" style="6" customWidth="1"/>
    <col min="4099" max="4099" width="16.28515625" style="6" customWidth="1"/>
    <col min="4100" max="4100" width="12.28515625" style="6" customWidth="1"/>
    <col min="4101" max="4101" width="11.85546875" style="6" customWidth="1"/>
    <col min="4102" max="4102" width="13.28515625" style="6" customWidth="1"/>
    <col min="4103" max="4352" width="8.85546875" style="6"/>
    <col min="4353" max="4353" width="22.85546875" style="6" customWidth="1"/>
    <col min="4354" max="4354" width="11.42578125" style="6" customWidth="1"/>
    <col min="4355" max="4355" width="16.28515625" style="6" customWidth="1"/>
    <col min="4356" max="4356" width="12.28515625" style="6" customWidth="1"/>
    <col min="4357" max="4357" width="11.85546875" style="6" customWidth="1"/>
    <col min="4358" max="4358" width="13.28515625" style="6" customWidth="1"/>
    <col min="4359" max="4608" width="8.85546875" style="6"/>
    <col min="4609" max="4609" width="22.85546875" style="6" customWidth="1"/>
    <col min="4610" max="4610" width="11.42578125" style="6" customWidth="1"/>
    <col min="4611" max="4611" width="16.28515625" style="6" customWidth="1"/>
    <col min="4612" max="4612" width="12.28515625" style="6" customWidth="1"/>
    <col min="4613" max="4613" width="11.85546875" style="6" customWidth="1"/>
    <col min="4614" max="4614" width="13.28515625" style="6" customWidth="1"/>
    <col min="4615" max="4864" width="8.85546875" style="6"/>
    <col min="4865" max="4865" width="22.85546875" style="6" customWidth="1"/>
    <col min="4866" max="4866" width="11.42578125" style="6" customWidth="1"/>
    <col min="4867" max="4867" width="16.28515625" style="6" customWidth="1"/>
    <col min="4868" max="4868" width="12.28515625" style="6" customWidth="1"/>
    <col min="4869" max="4869" width="11.85546875" style="6" customWidth="1"/>
    <col min="4870" max="4870" width="13.28515625" style="6" customWidth="1"/>
    <col min="4871" max="5120" width="8.85546875" style="6"/>
    <col min="5121" max="5121" width="22.85546875" style="6" customWidth="1"/>
    <col min="5122" max="5122" width="11.42578125" style="6" customWidth="1"/>
    <col min="5123" max="5123" width="16.28515625" style="6" customWidth="1"/>
    <col min="5124" max="5124" width="12.28515625" style="6" customWidth="1"/>
    <col min="5125" max="5125" width="11.85546875" style="6" customWidth="1"/>
    <col min="5126" max="5126" width="13.28515625" style="6" customWidth="1"/>
    <col min="5127" max="5376" width="8.85546875" style="6"/>
    <col min="5377" max="5377" width="22.85546875" style="6" customWidth="1"/>
    <col min="5378" max="5378" width="11.42578125" style="6" customWidth="1"/>
    <col min="5379" max="5379" width="16.28515625" style="6" customWidth="1"/>
    <col min="5380" max="5380" width="12.28515625" style="6" customWidth="1"/>
    <col min="5381" max="5381" width="11.85546875" style="6" customWidth="1"/>
    <col min="5382" max="5382" width="13.28515625" style="6" customWidth="1"/>
    <col min="5383" max="5632" width="8.85546875" style="6"/>
    <col min="5633" max="5633" width="22.85546875" style="6" customWidth="1"/>
    <col min="5634" max="5634" width="11.42578125" style="6" customWidth="1"/>
    <col min="5635" max="5635" width="16.28515625" style="6" customWidth="1"/>
    <col min="5636" max="5636" width="12.28515625" style="6" customWidth="1"/>
    <col min="5637" max="5637" width="11.85546875" style="6" customWidth="1"/>
    <col min="5638" max="5638" width="13.28515625" style="6" customWidth="1"/>
    <col min="5639" max="5888" width="8.85546875" style="6"/>
    <col min="5889" max="5889" width="22.85546875" style="6" customWidth="1"/>
    <col min="5890" max="5890" width="11.42578125" style="6" customWidth="1"/>
    <col min="5891" max="5891" width="16.28515625" style="6" customWidth="1"/>
    <col min="5892" max="5892" width="12.28515625" style="6" customWidth="1"/>
    <col min="5893" max="5893" width="11.85546875" style="6" customWidth="1"/>
    <col min="5894" max="5894" width="13.28515625" style="6" customWidth="1"/>
    <col min="5895" max="6144" width="8.85546875" style="6"/>
    <col min="6145" max="6145" width="22.85546875" style="6" customWidth="1"/>
    <col min="6146" max="6146" width="11.42578125" style="6" customWidth="1"/>
    <col min="6147" max="6147" width="16.28515625" style="6" customWidth="1"/>
    <col min="6148" max="6148" width="12.28515625" style="6" customWidth="1"/>
    <col min="6149" max="6149" width="11.85546875" style="6" customWidth="1"/>
    <col min="6150" max="6150" width="13.28515625" style="6" customWidth="1"/>
    <col min="6151" max="6400" width="8.85546875" style="6"/>
    <col min="6401" max="6401" width="22.85546875" style="6" customWidth="1"/>
    <col min="6402" max="6402" width="11.42578125" style="6" customWidth="1"/>
    <col min="6403" max="6403" width="16.28515625" style="6" customWidth="1"/>
    <col min="6404" max="6404" width="12.28515625" style="6" customWidth="1"/>
    <col min="6405" max="6405" width="11.85546875" style="6" customWidth="1"/>
    <col min="6406" max="6406" width="13.28515625" style="6" customWidth="1"/>
    <col min="6407" max="6656" width="8.85546875" style="6"/>
    <col min="6657" max="6657" width="22.85546875" style="6" customWidth="1"/>
    <col min="6658" max="6658" width="11.42578125" style="6" customWidth="1"/>
    <col min="6659" max="6659" width="16.28515625" style="6" customWidth="1"/>
    <col min="6660" max="6660" width="12.28515625" style="6" customWidth="1"/>
    <col min="6661" max="6661" width="11.85546875" style="6" customWidth="1"/>
    <col min="6662" max="6662" width="13.28515625" style="6" customWidth="1"/>
    <col min="6663" max="6912" width="8.85546875" style="6"/>
    <col min="6913" max="6913" width="22.85546875" style="6" customWidth="1"/>
    <col min="6914" max="6914" width="11.42578125" style="6" customWidth="1"/>
    <col min="6915" max="6915" width="16.28515625" style="6" customWidth="1"/>
    <col min="6916" max="6916" width="12.28515625" style="6" customWidth="1"/>
    <col min="6917" max="6917" width="11.85546875" style="6" customWidth="1"/>
    <col min="6918" max="6918" width="13.28515625" style="6" customWidth="1"/>
    <col min="6919" max="7168" width="8.85546875" style="6"/>
    <col min="7169" max="7169" width="22.85546875" style="6" customWidth="1"/>
    <col min="7170" max="7170" width="11.42578125" style="6" customWidth="1"/>
    <col min="7171" max="7171" width="16.28515625" style="6" customWidth="1"/>
    <col min="7172" max="7172" width="12.28515625" style="6" customWidth="1"/>
    <col min="7173" max="7173" width="11.85546875" style="6" customWidth="1"/>
    <col min="7174" max="7174" width="13.28515625" style="6" customWidth="1"/>
    <col min="7175" max="7424" width="8.85546875" style="6"/>
    <col min="7425" max="7425" width="22.85546875" style="6" customWidth="1"/>
    <col min="7426" max="7426" width="11.42578125" style="6" customWidth="1"/>
    <col min="7427" max="7427" width="16.28515625" style="6" customWidth="1"/>
    <col min="7428" max="7428" width="12.28515625" style="6" customWidth="1"/>
    <col min="7429" max="7429" width="11.85546875" style="6" customWidth="1"/>
    <col min="7430" max="7430" width="13.28515625" style="6" customWidth="1"/>
    <col min="7431" max="7680" width="8.85546875" style="6"/>
    <col min="7681" max="7681" width="22.85546875" style="6" customWidth="1"/>
    <col min="7682" max="7682" width="11.42578125" style="6" customWidth="1"/>
    <col min="7683" max="7683" width="16.28515625" style="6" customWidth="1"/>
    <col min="7684" max="7684" width="12.28515625" style="6" customWidth="1"/>
    <col min="7685" max="7685" width="11.85546875" style="6" customWidth="1"/>
    <col min="7686" max="7686" width="13.28515625" style="6" customWidth="1"/>
    <col min="7687" max="7936" width="8.85546875" style="6"/>
    <col min="7937" max="7937" width="22.85546875" style="6" customWidth="1"/>
    <col min="7938" max="7938" width="11.42578125" style="6" customWidth="1"/>
    <col min="7939" max="7939" width="16.28515625" style="6" customWidth="1"/>
    <col min="7940" max="7940" width="12.28515625" style="6" customWidth="1"/>
    <col min="7941" max="7941" width="11.85546875" style="6" customWidth="1"/>
    <col min="7942" max="7942" width="13.28515625" style="6" customWidth="1"/>
    <col min="7943" max="8192" width="8.85546875" style="6"/>
    <col min="8193" max="8193" width="22.85546875" style="6" customWidth="1"/>
    <col min="8194" max="8194" width="11.42578125" style="6" customWidth="1"/>
    <col min="8195" max="8195" width="16.28515625" style="6" customWidth="1"/>
    <col min="8196" max="8196" width="12.28515625" style="6" customWidth="1"/>
    <col min="8197" max="8197" width="11.85546875" style="6" customWidth="1"/>
    <col min="8198" max="8198" width="13.28515625" style="6" customWidth="1"/>
    <col min="8199" max="8448" width="8.85546875" style="6"/>
    <col min="8449" max="8449" width="22.85546875" style="6" customWidth="1"/>
    <col min="8450" max="8450" width="11.42578125" style="6" customWidth="1"/>
    <col min="8451" max="8451" width="16.28515625" style="6" customWidth="1"/>
    <col min="8452" max="8452" width="12.28515625" style="6" customWidth="1"/>
    <col min="8453" max="8453" width="11.85546875" style="6" customWidth="1"/>
    <col min="8454" max="8454" width="13.28515625" style="6" customWidth="1"/>
    <col min="8455" max="8704" width="8.85546875" style="6"/>
    <col min="8705" max="8705" width="22.85546875" style="6" customWidth="1"/>
    <col min="8706" max="8706" width="11.42578125" style="6" customWidth="1"/>
    <col min="8707" max="8707" width="16.28515625" style="6" customWidth="1"/>
    <col min="8708" max="8708" width="12.28515625" style="6" customWidth="1"/>
    <col min="8709" max="8709" width="11.85546875" style="6" customWidth="1"/>
    <col min="8710" max="8710" width="13.28515625" style="6" customWidth="1"/>
    <col min="8711" max="8960" width="8.85546875" style="6"/>
    <col min="8961" max="8961" width="22.85546875" style="6" customWidth="1"/>
    <col min="8962" max="8962" width="11.42578125" style="6" customWidth="1"/>
    <col min="8963" max="8963" width="16.28515625" style="6" customWidth="1"/>
    <col min="8964" max="8964" width="12.28515625" style="6" customWidth="1"/>
    <col min="8965" max="8965" width="11.85546875" style="6" customWidth="1"/>
    <col min="8966" max="8966" width="13.28515625" style="6" customWidth="1"/>
    <col min="8967" max="9216" width="8.85546875" style="6"/>
    <col min="9217" max="9217" width="22.85546875" style="6" customWidth="1"/>
    <col min="9218" max="9218" width="11.42578125" style="6" customWidth="1"/>
    <col min="9219" max="9219" width="16.28515625" style="6" customWidth="1"/>
    <col min="9220" max="9220" width="12.28515625" style="6" customWidth="1"/>
    <col min="9221" max="9221" width="11.85546875" style="6" customWidth="1"/>
    <col min="9222" max="9222" width="13.28515625" style="6" customWidth="1"/>
    <col min="9223" max="9472" width="8.85546875" style="6"/>
    <col min="9473" max="9473" width="22.85546875" style="6" customWidth="1"/>
    <col min="9474" max="9474" width="11.42578125" style="6" customWidth="1"/>
    <col min="9475" max="9475" width="16.28515625" style="6" customWidth="1"/>
    <col min="9476" max="9476" width="12.28515625" style="6" customWidth="1"/>
    <col min="9477" max="9477" width="11.85546875" style="6" customWidth="1"/>
    <col min="9478" max="9478" width="13.28515625" style="6" customWidth="1"/>
    <col min="9479" max="9728" width="8.85546875" style="6"/>
    <col min="9729" max="9729" width="22.85546875" style="6" customWidth="1"/>
    <col min="9730" max="9730" width="11.42578125" style="6" customWidth="1"/>
    <col min="9731" max="9731" width="16.28515625" style="6" customWidth="1"/>
    <col min="9732" max="9732" width="12.28515625" style="6" customWidth="1"/>
    <col min="9733" max="9733" width="11.85546875" style="6" customWidth="1"/>
    <col min="9734" max="9734" width="13.28515625" style="6" customWidth="1"/>
    <col min="9735" max="9984" width="8.85546875" style="6"/>
    <col min="9985" max="9985" width="22.85546875" style="6" customWidth="1"/>
    <col min="9986" max="9986" width="11.42578125" style="6" customWidth="1"/>
    <col min="9987" max="9987" width="16.28515625" style="6" customWidth="1"/>
    <col min="9988" max="9988" width="12.28515625" style="6" customWidth="1"/>
    <col min="9989" max="9989" width="11.85546875" style="6" customWidth="1"/>
    <col min="9990" max="9990" width="13.28515625" style="6" customWidth="1"/>
    <col min="9991" max="10240" width="8.85546875" style="6"/>
    <col min="10241" max="10241" width="22.85546875" style="6" customWidth="1"/>
    <col min="10242" max="10242" width="11.42578125" style="6" customWidth="1"/>
    <col min="10243" max="10243" width="16.28515625" style="6" customWidth="1"/>
    <col min="10244" max="10244" width="12.28515625" style="6" customWidth="1"/>
    <col min="10245" max="10245" width="11.85546875" style="6" customWidth="1"/>
    <col min="10246" max="10246" width="13.28515625" style="6" customWidth="1"/>
    <col min="10247" max="10496" width="8.85546875" style="6"/>
    <col min="10497" max="10497" width="22.85546875" style="6" customWidth="1"/>
    <col min="10498" max="10498" width="11.42578125" style="6" customWidth="1"/>
    <col min="10499" max="10499" width="16.28515625" style="6" customWidth="1"/>
    <col min="10500" max="10500" width="12.28515625" style="6" customWidth="1"/>
    <col min="10501" max="10501" width="11.85546875" style="6" customWidth="1"/>
    <col min="10502" max="10502" width="13.28515625" style="6" customWidth="1"/>
    <col min="10503" max="10752" width="8.85546875" style="6"/>
    <col min="10753" max="10753" width="22.85546875" style="6" customWidth="1"/>
    <col min="10754" max="10754" width="11.42578125" style="6" customWidth="1"/>
    <col min="10755" max="10755" width="16.28515625" style="6" customWidth="1"/>
    <col min="10756" max="10756" width="12.28515625" style="6" customWidth="1"/>
    <col min="10757" max="10757" width="11.85546875" style="6" customWidth="1"/>
    <col min="10758" max="10758" width="13.28515625" style="6" customWidth="1"/>
    <col min="10759" max="11008" width="8.85546875" style="6"/>
    <col min="11009" max="11009" width="22.85546875" style="6" customWidth="1"/>
    <col min="11010" max="11010" width="11.42578125" style="6" customWidth="1"/>
    <col min="11011" max="11011" width="16.28515625" style="6" customWidth="1"/>
    <col min="11012" max="11012" width="12.28515625" style="6" customWidth="1"/>
    <col min="11013" max="11013" width="11.85546875" style="6" customWidth="1"/>
    <col min="11014" max="11014" width="13.28515625" style="6" customWidth="1"/>
    <col min="11015" max="11264" width="8.85546875" style="6"/>
    <col min="11265" max="11265" width="22.85546875" style="6" customWidth="1"/>
    <col min="11266" max="11266" width="11.42578125" style="6" customWidth="1"/>
    <col min="11267" max="11267" width="16.28515625" style="6" customWidth="1"/>
    <col min="11268" max="11268" width="12.28515625" style="6" customWidth="1"/>
    <col min="11269" max="11269" width="11.85546875" style="6" customWidth="1"/>
    <col min="11270" max="11270" width="13.28515625" style="6" customWidth="1"/>
    <col min="11271" max="11520" width="8.85546875" style="6"/>
    <col min="11521" max="11521" width="22.85546875" style="6" customWidth="1"/>
    <col min="11522" max="11522" width="11.42578125" style="6" customWidth="1"/>
    <col min="11523" max="11523" width="16.28515625" style="6" customWidth="1"/>
    <col min="11524" max="11524" width="12.28515625" style="6" customWidth="1"/>
    <col min="11525" max="11525" width="11.85546875" style="6" customWidth="1"/>
    <col min="11526" max="11526" width="13.28515625" style="6" customWidth="1"/>
    <col min="11527" max="11776" width="8.85546875" style="6"/>
    <col min="11777" max="11777" width="22.85546875" style="6" customWidth="1"/>
    <col min="11778" max="11778" width="11.42578125" style="6" customWidth="1"/>
    <col min="11779" max="11779" width="16.28515625" style="6" customWidth="1"/>
    <col min="11780" max="11780" width="12.28515625" style="6" customWidth="1"/>
    <col min="11781" max="11781" width="11.85546875" style="6" customWidth="1"/>
    <col min="11782" max="11782" width="13.28515625" style="6" customWidth="1"/>
    <col min="11783" max="12032" width="8.85546875" style="6"/>
    <col min="12033" max="12033" width="22.85546875" style="6" customWidth="1"/>
    <col min="12034" max="12034" width="11.42578125" style="6" customWidth="1"/>
    <col min="12035" max="12035" width="16.28515625" style="6" customWidth="1"/>
    <col min="12036" max="12036" width="12.28515625" style="6" customWidth="1"/>
    <col min="12037" max="12037" width="11.85546875" style="6" customWidth="1"/>
    <col min="12038" max="12038" width="13.28515625" style="6" customWidth="1"/>
    <col min="12039" max="12288" width="8.85546875" style="6"/>
    <col min="12289" max="12289" width="22.85546875" style="6" customWidth="1"/>
    <col min="12290" max="12290" width="11.42578125" style="6" customWidth="1"/>
    <col min="12291" max="12291" width="16.28515625" style="6" customWidth="1"/>
    <col min="12292" max="12292" width="12.28515625" style="6" customWidth="1"/>
    <col min="12293" max="12293" width="11.85546875" style="6" customWidth="1"/>
    <col min="12294" max="12294" width="13.28515625" style="6" customWidth="1"/>
    <col min="12295" max="12544" width="8.85546875" style="6"/>
    <col min="12545" max="12545" width="22.85546875" style="6" customWidth="1"/>
    <col min="12546" max="12546" width="11.42578125" style="6" customWidth="1"/>
    <col min="12547" max="12547" width="16.28515625" style="6" customWidth="1"/>
    <col min="12548" max="12548" width="12.28515625" style="6" customWidth="1"/>
    <col min="12549" max="12549" width="11.85546875" style="6" customWidth="1"/>
    <col min="12550" max="12550" width="13.28515625" style="6" customWidth="1"/>
    <col min="12551" max="12800" width="8.85546875" style="6"/>
    <col min="12801" max="12801" width="22.85546875" style="6" customWidth="1"/>
    <col min="12802" max="12802" width="11.42578125" style="6" customWidth="1"/>
    <col min="12803" max="12803" width="16.28515625" style="6" customWidth="1"/>
    <col min="12804" max="12804" width="12.28515625" style="6" customWidth="1"/>
    <col min="12805" max="12805" width="11.85546875" style="6" customWidth="1"/>
    <col min="12806" max="12806" width="13.28515625" style="6" customWidth="1"/>
    <col min="12807" max="13056" width="8.85546875" style="6"/>
    <col min="13057" max="13057" width="22.85546875" style="6" customWidth="1"/>
    <col min="13058" max="13058" width="11.42578125" style="6" customWidth="1"/>
    <col min="13059" max="13059" width="16.28515625" style="6" customWidth="1"/>
    <col min="13060" max="13060" width="12.28515625" style="6" customWidth="1"/>
    <col min="13061" max="13061" width="11.85546875" style="6" customWidth="1"/>
    <col min="13062" max="13062" width="13.28515625" style="6" customWidth="1"/>
    <col min="13063" max="13312" width="8.85546875" style="6"/>
    <col min="13313" max="13313" width="22.85546875" style="6" customWidth="1"/>
    <col min="13314" max="13314" width="11.42578125" style="6" customWidth="1"/>
    <col min="13315" max="13315" width="16.28515625" style="6" customWidth="1"/>
    <col min="13316" max="13316" width="12.28515625" style="6" customWidth="1"/>
    <col min="13317" max="13317" width="11.85546875" style="6" customWidth="1"/>
    <col min="13318" max="13318" width="13.28515625" style="6" customWidth="1"/>
    <col min="13319" max="13568" width="8.85546875" style="6"/>
    <col min="13569" max="13569" width="22.85546875" style="6" customWidth="1"/>
    <col min="13570" max="13570" width="11.42578125" style="6" customWidth="1"/>
    <col min="13571" max="13571" width="16.28515625" style="6" customWidth="1"/>
    <col min="13572" max="13572" width="12.28515625" style="6" customWidth="1"/>
    <col min="13573" max="13573" width="11.85546875" style="6" customWidth="1"/>
    <col min="13574" max="13574" width="13.28515625" style="6" customWidth="1"/>
    <col min="13575" max="13824" width="8.85546875" style="6"/>
    <col min="13825" max="13825" width="22.85546875" style="6" customWidth="1"/>
    <col min="13826" max="13826" width="11.42578125" style="6" customWidth="1"/>
    <col min="13827" max="13827" width="16.28515625" style="6" customWidth="1"/>
    <col min="13828" max="13828" width="12.28515625" style="6" customWidth="1"/>
    <col min="13829" max="13829" width="11.85546875" style="6" customWidth="1"/>
    <col min="13830" max="13830" width="13.28515625" style="6" customWidth="1"/>
    <col min="13831" max="14080" width="8.85546875" style="6"/>
    <col min="14081" max="14081" width="22.85546875" style="6" customWidth="1"/>
    <col min="14082" max="14082" width="11.42578125" style="6" customWidth="1"/>
    <col min="14083" max="14083" width="16.28515625" style="6" customWidth="1"/>
    <col min="14084" max="14084" width="12.28515625" style="6" customWidth="1"/>
    <col min="14085" max="14085" width="11.85546875" style="6" customWidth="1"/>
    <col min="14086" max="14086" width="13.28515625" style="6" customWidth="1"/>
    <col min="14087" max="14336" width="8.85546875" style="6"/>
    <col min="14337" max="14337" width="22.85546875" style="6" customWidth="1"/>
    <col min="14338" max="14338" width="11.42578125" style="6" customWidth="1"/>
    <col min="14339" max="14339" width="16.28515625" style="6" customWidth="1"/>
    <col min="14340" max="14340" width="12.28515625" style="6" customWidth="1"/>
    <col min="14341" max="14341" width="11.85546875" style="6" customWidth="1"/>
    <col min="14342" max="14342" width="13.28515625" style="6" customWidth="1"/>
    <col min="14343" max="14592" width="8.85546875" style="6"/>
    <col min="14593" max="14593" width="22.85546875" style="6" customWidth="1"/>
    <col min="14594" max="14594" width="11.42578125" style="6" customWidth="1"/>
    <col min="14595" max="14595" width="16.28515625" style="6" customWidth="1"/>
    <col min="14596" max="14596" width="12.28515625" style="6" customWidth="1"/>
    <col min="14597" max="14597" width="11.85546875" style="6" customWidth="1"/>
    <col min="14598" max="14598" width="13.28515625" style="6" customWidth="1"/>
    <col min="14599" max="14848" width="8.85546875" style="6"/>
    <col min="14849" max="14849" width="22.85546875" style="6" customWidth="1"/>
    <col min="14850" max="14850" width="11.42578125" style="6" customWidth="1"/>
    <col min="14851" max="14851" width="16.28515625" style="6" customWidth="1"/>
    <col min="14852" max="14852" width="12.28515625" style="6" customWidth="1"/>
    <col min="14853" max="14853" width="11.85546875" style="6" customWidth="1"/>
    <col min="14854" max="14854" width="13.28515625" style="6" customWidth="1"/>
    <col min="14855" max="15104" width="8.85546875" style="6"/>
    <col min="15105" max="15105" width="22.85546875" style="6" customWidth="1"/>
    <col min="15106" max="15106" width="11.42578125" style="6" customWidth="1"/>
    <col min="15107" max="15107" width="16.28515625" style="6" customWidth="1"/>
    <col min="15108" max="15108" width="12.28515625" style="6" customWidth="1"/>
    <col min="15109" max="15109" width="11.85546875" style="6" customWidth="1"/>
    <col min="15110" max="15110" width="13.28515625" style="6" customWidth="1"/>
    <col min="15111" max="15360" width="8.85546875" style="6"/>
    <col min="15361" max="15361" width="22.85546875" style="6" customWidth="1"/>
    <col min="15362" max="15362" width="11.42578125" style="6" customWidth="1"/>
    <col min="15363" max="15363" width="16.28515625" style="6" customWidth="1"/>
    <col min="15364" max="15364" width="12.28515625" style="6" customWidth="1"/>
    <col min="15365" max="15365" width="11.85546875" style="6" customWidth="1"/>
    <col min="15366" max="15366" width="13.28515625" style="6" customWidth="1"/>
    <col min="15367" max="15616" width="8.85546875" style="6"/>
    <col min="15617" max="15617" width="22.85546875" style="6" customWidth="1"/>
    <col min="15618" max="15618" width="11.42578125" style="6" customWidth="1"/>
    <col min="15619" max="15619" width="16.28515625" style="6" customWidth="1"/>
    <col min="15620" max="15620" width="12.28515625" style="6" customWidth="1"/>
    <col min="15621" max="15621" width="11.85546875" style="6" customWidth="1"/>
    <col min="15622" max="15622" width="13.28515625" style="6" customWidth="1"/>
    <col min="15623" max="15872" width="8.85546875" style="6"/>
    <col min="15873" max="15873" width="22.85546875" style="6" customWidth="1"/>
    <col min="15874" max="15874" width="11.42578125" style="6" customWidth="1"/>
    <col min="15875" max="15875" width="16.28515625" style="6" customWidth="1"/>
    <col min="15876" max="15876" width="12.28515625" style="6" customWidth="1"/>
    <col min="15877" max="15877" width="11.85546875" style="6" customWidth="1"/>
    <col min="15878" max="15878" width="13.28515625" style="6" customWidth="1"/>
    <col min="15879" max="16128" width="8.85546875" style="6"/>
    <col min="16129" max="16129" width="22.85546875" style="6" customWidth="1"/>
    <col min="16130" max="16130" width="11.42578125" style="6" customWidth="1"/>
    <col min="16131" max="16131" width="16.28515625" style="6" customWidth="1"/>
    <col min="16132" max="16132" width="12.28515625" style="6" customWidth="1"/>
    <col min="16133" max="16133" width="11.85546875" style="6" customWidth="1"/>
    <col min="16134" max="16134" width="13.28515625" style="6" customWidth="1"/>
    <col min="16135" max="16380" width="8.85546875" style="6"/>
    <col min="16381" max="16384" width="8.85546875" style="6" customWidth="1"/>
  </cols>
  <sheetData>
    <row r="1" spans="1:8" ht="21.75" customHeight="1">
      <c r="A1" s="274" t="s">
        <v>60</v>
      </c>
      <c r="B1" s="291"/>
      <c r="C1" s="291"/>
      <c r="D1" s="291"/>
      <c r="E1" s="291"/>
      <c r="F1" s="291"/>
    </row>
    <row r="2" spans="1:8" ht="21.75" customHeight="1">
      <c r="A2" s="289" t="s">
        <v>61</v>
      </c>
      <c r="B2" s="18" t="s">
        <v>51</v>
      </c>
      <c r="C2" s="18" t="s">
        <v>53</v>
      </c>
      <c r="D2" s="18" t="s">
        <v>55</v>
      </c>
      <c r="E2" s="18" t="s">
        <v>56</v>
      </c>
      <c r="F2" s="18" t="s">
        <v>57</v>
      </c>
      <c r="G2" s="19"/>
    </row>
    <row r="3" spans="1:8" ht="42" customHeight="1">
      <c r="A3" s="290"/>
      <c r="B3" s="20" t="s">
        <v>328</v>
      </c>
      <c r="C3" s="20" t="s">
        <v>169</v>
      </c>
      <c r="D3" s="20" t="s">
        <v>63</v>
      </c>
      <c r="E3" s="20" t="s">
        <v>491</v>
      </c>
      <c r="F3" s="20" t="s">
        <v>490</v>
      </c>
      <c r="G3" s="6" t="s">
        <v>26</v>
      </c>
      <c r="H3" s="6" t="s">
        <v>26</v>
      </c>
    </row>
    <row r="4" spans="1:8" ht="21.75" customHeight="1">
      <c r="A4" s="104" t="str">
        <f>VT!A4</f>
        <v>COORDENADOR DE ENGENHARIA CLÍNICA</v>
      </c>
      <c r="B4" s="12"/>
      <c r="C4" s="21"/>
      <c r="D4" s="145"/>
      <c r="E4" s="22"/>
      <c r="F4" s="22"/>
    </row>
    <row r="5" spans="1:8" ht="21.75" customHeight="1">
      <c r="A5" s="104" t="str">
        <f>VT!A5</f>
        <v>SUPERVISOR TÉCNICO DE MANUTENÇÃO - PLANTONISTA DIURNO</v>
      </c>
      <c r="B5" s="12"/>
      <c r="C5" s="21"/>
      <c r="D5" s="145"/>
      <c r="E5" s="22"/>
      <c r="F5" s="22"/>
    </row>
    <row r="6" spans="1:8" ht="21.75" customHeight="1">
      <c r="A6" s="104" t="str">
        <f>VT!A6</f>
        <v>TÉCNICO DE MANUTENÇÃO DE EQUIPAMENTOS MÉDICOS</v>
      </c>
      <c r="B6" s="12"/>
      <c r="C6" s="21"/>
      <c r="D6" s="145"/>
      <c r="E6" s="22"/>
      <c r="F6" s="22"/>
    </row>
    <row r="7" spans="1:8" ht="21.75" customHeight="1">
      <c r="A7" s="104" t="str">
        <f>VT!A7</f>
        <v>TÉCNICO DE MANUTENÇÃO DE EQUIPAMENTOS MÉDICOS - PLANTONISTA DIURNO</v>
      </c>
      <c r="B7" s="12"/>
      <c r="C7" s="21"/>
      <c r="D7" s="145"/>
      <c r="E7" s="22"/>
      <c r="F7" s="22"/>
    </row>
    <row r="8" spans="1:8" ht="21.75" customHeight="1">
      <c r="A8" s="104" t="str">
        <f>VT!A8</f>
        <v>TÉCNICO DE PLANEJAMENTO E CONTROLE - PLANTONISTA DIURNO</v>
      </c>
      <c r="B8" s="168"/>
      <c r="C8" s="21"/>
      <c r="D8" s="145"/>
      <c r="E8" s="22"/>
      <c r="F8" s="22"/>
    </row>
    <row r="9" spans="1:8" ht="21.75" customHeight="1">
      <c r="A9" s="7" t="s">
        <v>25</v>
      </c>
      <c r="B9" s="7"/>
      <c r="C9" s="292"/>
      <c r="D9" s="292"/>
      <c r="E9" s="292"/>
      <c r="F9" s="23" t="s">
        <v>26</v>
      </c>
    </row>
    <row r="14" spans="1:8" ht="21.75" customHeight="1">
      <c r="A14" s="6" t="s">
        <v>65</v>
      </c>
    </row>
    <row r="24" spans="4:4" ht="21.75" customHeight="1">
      <c r="D24" s="6">
        <v>2323.5</v>
      </c>
    </row>
    <row r="37" spans="3:3" ht="21.75" customHeight="1">
      <c r="C37" s="12" t="s">
        <v>1</v>
      </c>
    </row>
    <row r="38" spans="3:3" ht="21.75" customHeight="1">
      <c r="C38" s="13">
        <v>8.3299999999999999E-2</v>
      </c>
    </row>
    <row r="39" spans="3:3" ht="21.75" customHeight="1">
      <c r="C39" s="131">
        <v>3.0300000000000001E-2</v>
      </c>
    </row>
    <row r="40" spans="3:3" ht="21.75" customHeight="1">
      <c r="C40" s="14">
        <f>SUM(C38:C39)</f>
        <v>0.11360000000000001</v>
      </c>
    </row>
    <row r="41" spans="3:3" ht="21.75" customHeight="1">
      <c r="C41" s="12" t="s">
        <v>1</v>
      </c>
    </row>
    <row r="42" spans="3:3" ht="21.75" customHeight="1">
      <c r="C42" s="13">
        <v>0.2</v>
      </c>
    </row>
    <row r="43" spans="3:3" ht="21.75" customHeight="1">
      <c r="C43" s="13">
        <v>2.5000000000000001E-2</v>
      </c>
    </row>
    <row r="44" spans="3:3" ht="21.75" customHeight="1">
      <c r="C44" s="48">
        <v>0.03</v>
      </c>
    </row>
    <row r="45" spans="3:3" ht="21.75" customHeight="1">
      <c r="C45" s="13">
        <v>1.4999999999999999E-2</v>
      </c>
    </row>
    <row r="46" spans="3:3" ht="21.75" customHeight="1">
      <c r="C46" s="13">
        <v>0.01</v>
      </c>
    </row>
    <row r="47" spans="3:3" ht="21.75" customHeight="1">
      <c r="C47" s="13">
        <v>6.0000000000000001E-3</v>
      </c>
    </row>
    <row r="48" spans="3:3" ht="21.75" customHeight="1">
      <c r="C48" s="13">
        <v>2E-3</v>
      </c>
    </row>
    <row r="49" spans="3:3" ht="21.75" customHeight="1">
      <c r="C49" s="13">
        <v>0.08</v>
      </c>
    </row>
    <row r="50" spans="3:3" ht="21.75" customHeight="1">
      <c r="C50" s="14">
        <f>SUM(C42:C49)</f>
        <v>0.36800000000000005</v>
      </c>
    </row>
    <row r="68" spans="3:4" ht="21.75" customHeight="1">
      <c r="C68" s="15" t="s">
        <v>1</v>
      </c>
    </row>
    <row r="69" spans="3:4" ht="21.75" customHeight="1">
      <c r="C69" s="13">
        <v>4.1999999999999997E-3</v>
      </c>
      <c r="D69" s="6">
        <f t="shared" ref="D69:D74" si="0">$D$35*C69</f>
        <v>0</v>
      </c>
    </row>
    <row r="70" spans="3:4" ht="21.75" customHeight="1">
      <c r="C70" s="13">
        <f>C69*C49</f>
        <v>3.3599999999999998E-4</v>
      </c>
      <c r="D70" s="6">
        <f t="shared" si="0"/>
        <v>0</v>
      </c>
    </row>
    <row r="71" spans="3:4" ht="21.75" customHeight="1">
      <c r="C71" s="13">
        <v>3.4799999999999998E-2</v>
      </c>
      <c r="D71" s="6">
        <f t="shared" si="0"/>
        <v>0</v>
      </c>
    </row>
    <row r="72" spans="3:4" ht="21.75" customHeight="1">
      <c r="C72" s="13">
        <v>1.9400000000000001E-2</v>
      </c>
      <c r="D72" s="6">
        <f t="shared" si="0"/>
        <v>0</v>
      </c>
    </row>
    <row r="73" spans="3:4" ht="21.75" customHeight="1">
      <c r="C73" s="13">
        <f>C72*C50</f>
        <v>7.1392000000000009E-3</v>
      </c>
      <c r="D73" s="6">
        <f t="shared" si="0"/>
        <v>0</v>
      </c>
    </row>
    <row r="74" spans="3:4" ht="21.75" customHeight="1">
      <c r="C74" s="13">
        <f>(0.4*0.08*C72)</f>
        <v>6.2080000000000002E-4</v>
      </c>
      <c r="D74" s="6">
        <f t="shared" si="0"/>
        <v>0</v>
      </c>
    </row>
    <row r="75" spans="3:4" ht="21.75" customHeight="1">
      <c r="C75" s="14">
        <f>SUM(C69:C74)</f>
        <v>6.6496E-2</v>
      </c>
      <c r="D75" s="6">
        <f>SUM(D69:E74)</f>
        <v>0</v>
      </c>
    </row>
    <row r="77" spans="3:4" ht="21.75" customHeight="1">
      <c r="C77" s="15" t="s">
        <v>1</v>
      </c>
    </row>
    <row r="78" spans="3:4" ht="21.75" customHeight="1">
      <c r="C78" s="13">
        <v>9.0700000000000003E-2</v>
      </c>
      <c r="D78" s="6">
        <f t="shared" ref="D78:D83" si="1">$D$35*C78</f>
        <v>0</v>
      </c>
    </row>
    <row r="79" spans="3:4" ht="21.75" customHeight="1">
      <c r="C79" s="13">
        <v>8.2000000000000007E-3</v>
      </c>
      <c r="D79" s="6">
        <f t="shared" si="1"/>
        <v>0</v>
      </c>
    </row>
    <row r="80" spans="3:4" ht="21.75" customHeight="1">
      <c r="C80" s="13">
        <v>2.0000000000000001E-4</v>
      </c>
      <c r="D80" s="6">
        <f t="shared" si="1"/>
        <v>0</v>
      </c>
    </row>
    <row r="81" spans="3:4" ht="21.75" customHeight="1">
      <c r="C81" s="13">
        <v>2.9999999999999997E-4</v>
      </c>
      <c r="D81" s="6">
        <f t="shared" si="1"/>
        <v>0</v>
      </c>
    </row>
    <row r="82" spans="3:4" ht="21.75" customHeight="1">
      <c r="C82" s="13">
        <v>2.9999999999999997E-4</v>
      </c>
      <c r="D82" s="6">
        <f t="shared" si="1"/>
        <v>0</v>
      </c>
    </row>
    <row r="83" spans="3:4" ht="21.75" customHeight="1">
      <c r="C83" s="13">
        <v>1.66E-2</v>
      </c>
      <c r="D83" s="6">
        <f t="shared" si="1"/>
        <v>0</v>
      </c>
    </row>
    <row r="84" spans="3:4" ht="21.75" customHeight="1">
      <c r="C84" s="14">
        <f>SUM(C78:C83)</f>
        <v>0.1163</v>
      </c>
      <c r="D84" s="6">
        <f>SUM(D78:E83)</f>
        <v>0</v>
      </c>
    </row>
    <row r="99" spans="3:4" ht="21.75" customHeight="1">
      <c r="C99" s="132">
        <v>0.05</v>
      </c>
      <c r="D99" s="6">
        <f>(D35+D65+D75+D91+D96)*C99</f>
        <v>0</v>
      </c>
    </row>
    <row r="100" spans="3:4" ht="21.75" customHeight="1">
      <c r="C100" s="132">
        <v>0.1</v>
      </c>
    </row>
    <row r="102" spans="3:4" ht="21.75" customHeight="1">
      <c r="C102" s="134">
        <v>7.5999999999999998E-2</v>
      </c>
    </row>
    <row r="103" spans="3:4" ht="21.75" customHeight="1">
      <c r="C103" s="134">
        <v>1.6500000000000001E-2</v>
      </c>
    </row>
    <row r="104" spans="3:4" ht="21.75" customHeight="1">
      <c r="C104" s="132">
        <v>0.05</v>
      </c>
    </row>
  </sheetData>
  <mergeCells count="3">
    <mergeCell ref="A1:F1"/>
    <mergeCell ref="A2:A3"/>
    <mergeCell ref="C9:E9"/>
  </mergeCells>
  <pageMargins left="0.511811024" right="0.511811024" top="0.78740157499999996" bottom="0.78740157499999996" header="0.31496062000000002" footer="0.31496062000000002"/>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59999389629810485"/>
    <pageSetUpPr fitToPage="1"/>
  </sheetPr>
  <dimension ref="A1:K26"/>
  <sheetViews>
    <sheetView topLeftCell="A10" zoomScaleNormal="100" workbookViewId="0">
      <selection activeCell="M26" sqref="M26"/>
    </sheetView>
  </sheetViews>
  <sheetFormatPr defaultColWidth="8.85546875" defaultRowHeight="12"/>
  <cols>
    <col min="1" max="1" width="8.85546875" style="6"/>
    <col min="2" max="2" width="43.42578125" style="6" customWidth="1"/>
    <col min="3" max="3" width="10.5703125" style="6" customWidth="1"/>
    <col min="4" max="4" width="8.140625" style="6" customWidth="1"/>
    <col min="5" max="5" width="10.7109375" style="6" customWidth="1"/>
    <col min="6" max="6" width="19" style="6" customWidth="1"/>
    <col min="7" max="8" width="11.7109375" style="6" bestFit="1" customWidth="1"/>
    <col min="9" max="9" width="10" style="6" bestFit="1" customWidth="1"/>
    <col min="10" max="10" width="8.85546875" style="6"/>
    <col min="11" max="11" width="10" style="6" bestFit="1" customWidth="1"/>
    <col min="12" max="250" width="8.85546875" style="6"/>
    <col min="251" max="251" width="28.5703125" style="6" customWidth="1"/>
    <col min="252" max="252" width="16" style="6" customWidth="1"/>
    <col min="253" max="253" width="12.28515625" style="6" customWidth="1"/>
    <col min="254" max="254" width="10.7109375" style="6" customWidth="1"/>
    <col min="255" max="255" width="11.85546875" style="6" bestFit="1" customWidth="1"/>
    <col min="256" max="256" width="12.28515625" style="6" bestFit="1" customWidth="1"/>
    <col min="257" max="257" width="13.7109375" style="6" customWidth="1"/>
    <col min="258" max="506" width="8.85546875" style="6"/>
    <col min="507" max="507" width="28.5703125" style="6" customWidth="1"/>
    <col min="508" max="508" width="16" style="6" customWidth="1"/>
    <col min="509" max="509" width="12.28515625" style="6" customWidth="1"/>
    <col min="510" max="510" width="10.7109375" style="6" customWidth="1"/>
    <col min="511" max="511" width="11.85546875" style="6" bestFit="1" customWidth="1"/>
    <col min="512" max="512" width="12.28515625" style="6" bestFit="1" customWidth="1"/>
    <col min="513" max="513" width="13.7109375" style="6" customWidth="1"/>
    <col min="514" max="762" width="8.85546875" style="6"/>
    <col min="763" max="763" width="28.5703125" style="6" customWidth="1"/>
    <col min="764" max="764" width="16" style="6" customWidth="1"/>
    <col min="765" max="765" width="12.28515625" style="6" customWidth="1"/>
    <col min="766" max="766" width="10.7109375" style="6" customWidth="1"/>
    <col min="767" max="767" width="11.85546875" style="6" bestFit="1" customWidth="1"/>
    <col min="768" max="768" width="12.28515625" style="6" bestFit="1" customWidth="1"/>
    <col min="769" max="769" width="13.7109375" style="6" customWidth="1"/>
    <col min="770" max="1018" width="8.85546875" style="6"/>
    <col min="1019" max="1019" width="28.5703125" style="6" customWidth="1"/>
    <col min="1020" max="1020" width="16" style="6" customWidth="1"/>
    <col min="1021" max="1021" width="12.28515625" style="6" customWidth="1"/>
    <col min="1022" max="1022" width="10.7109375" style="6" customWidth="1"/>
    <col min="1023" max="1023" width="11.85546875" style="6" bestFit="1" customWidth="1"/>
    <col min="1024" max="1024" width="12.28515625" style="6" bestFit="1" customWidth="1"/>
    <col min="1025" max="1025" width="13.7109375" style="6" customWidth="1"/>
    <col min="1026" max="1274" width="8.85546875" style="6"/>
    <col min="1275" max="1275" width="28.5703125" style="6" customWidth="1"/>
    <col min="1276" max="1276" width="16" style="6" customWidth="1"/>
    <col min="1277" max="1277" width="12.28515625" style="6" customWidth="1"/>
    <col min="1278" max="1278" width="10.7109375" style="6" customWidth="1"/>
    <col min="1279" max="1279" width="11.85546875" style="6" bestFit="1" customWidth="1"/>
    <col min="1280" max="1280" width="12.28515625" style="6" bestFit="1" customWidth="1"/>
    <col min="1281" max="1281" width="13.7109375" style="6" customWidth="1"/>
    <col min="1282" max="1530" width="8.85546875" style="6"/>
    <col min="1531" max="1531" width="28.5703125" style="6" customWidth="1"/>
    <col min="1532" max="1532" width="16" style="6" customWidth="1"/>
    <col min="1533" max="1533" width="12.28515625" style="6" customWidth="1"/>
    <col min="1534" max="1534" width="10.7109375" style="6" customWidth="1"/>
    <col min="1535" max="1535" width="11.85546875" style="6" bestFit="1" customWidth="1"/>
    <col min="1536" max="1536" width="12.28515625" style="6" bestFit="1" customWidth="1"/>
    <col min="1537" max="1537" width="13.7109375" style="6" customWidth="1"/>
    <col min="1538" max="1786" width="8.85546875" style="6"/>
    <col min="1787" max="1787" width="28.5703125" style="6" customWidth="1"/>
    <col min="1788" max="1788" width="16" style="6" customWidth="1"/>
    <col min="1789" max="1789" width="12.28515625" style="6" customWidth="1"/>
    <col min="1790" max="1790" width="10.7109375" style="6" customWidth="1"/>
    <col min="1791" max="1791" width="11.85546875" style="6" bestFit="1" customWidth="1"/>
    <col min="1792" max="1792" width="12.28515625" style="6" bestFit="1" customWidth="1"/>
    <col min="1793" max="1793" width="13.7109375" style="6" customWidth="1"/>
    <col min="1794" max="2042" width="8.85546875" style="6"/>
    <col min="2043" max="2043" width="28.5703125" style="6" customWidth="1"/>
    <col min="2044" max="2044" width="16" style="6" customWidth="1"/>
    <col min="2045" max="2045" width="12.28515625" style="6" customWidth="1"/>
    <col min="2046" max="2046" width="10.7109375" style="6" customWidth="1"/>
    <col min="2047" max="2047" width="11.85546875" style="6" bestFit="1" customWidth="1"/>
    <col min="2048" max="2048" width="12.28515625" style="6" bestFit="1" customWidth="1"/>
    <col min="2049" max="2049" width="13.7109375" style="6" customWidth="1"/>
    <col min="2050" max="2298" width="8.85546875" style="6"/>
    <col min="2299" max="2299" width="28.5703125" style="6" customWidth="1"/>
    <col min="2300" max="2300" width="16" style="6" customWidth="1"/>
    <col min="2301" max="2301" width="12.28515625" style="6" customWidth="1"/>
    <col min="2302" max="2302" width="10.7109375" style="6" customWidth="1"/>
    <col min="2303" max="2303" width="11.85546875" style="6" bestFit="1" customWidth="1"/>
    <col min="2304" max="2304" width="12.28515625" style="6" bestFit="1" customWidth="1"/>
    <col min="2305" max="2305" width="13.7109375" style="6" customWidth="1"/>
    <col min="2306" max="2554" width="8.85546875" style="6"/>
    <col min="2555" max="2555" width="28.5703125" style="6" customWidth="1"/>
    <col min="2556" max="2556" width="16" style="6" customWidth="1"/>
    <col min="2557" max="2557" width="12.28515625" style="6" customWidth="1"/>
    <col min="2558" max="2558" width="10.7109375" style="6" customWidth="1"/>
    <col min="2559" max="2559" width="11.85546875" style="6" bestFit="1" customWidth="1"/>
    <col min="2560" max="2560" width="12.28515625" style="6" bestFit="1" customWidth="1"/>
    <col min="2561" max="2561" width="13.7109375" style="6" customWidth="1"/>
    <col min="2562" max="2810" width="8.85546875" style="6"/>
    <col min="2811" max="2811" width="28.5703125" style="6" customWidth="1"/>
    <col min="2812" max="2812" width="16" style="6" customWidth="1"/>
    <col min="2813" max="2813" width="12.28515625" style="6" customWidth="1"/>
    <col min="2814" max="2814" width="10.7109375" style="6" customWidth="1"/>
    <col min="2815" max="2815" width="11.85546875" style="6" bestFit="1" customWidth="1"/>
    <col min="2816" max="2816" width="12.28515625" style="6" bestFit="1" customWidth="1"/>
    <col min="2817" max="2817" width="13.7109375" style="6" customWidth="1"/>
    <col min="2818" max="3066" width="8.85546875" style="6"/>
    <col min="3067" max="3067" width="28.5703125" style="6" customWidth="1"/>
    <col min="3068" max="3068" width="16" style="6" customWidth="1"/>
    <col min="3069" max="3069" width="12.28515625" style="6" customWidth="1"/>
    <col min="3070" max="3070" width="10.7109375" style="6" customWidth="1"/>
    <col min="3071" max="3071" width="11.85546875" style="6" bestFit="1" customWidth="1"/>
    <col min="3072" max="3072" width="12.28515625" style="6" bestFit="1" customWidth="1"/>
    <col min="3073" max="3073" width="13.7109375" style="6" customWidth="1"/>
    <col min="3074" max="3322" width="8.85546875" style="6"/>
    <col min="3323" max="3323" width="28.5703125" style="6" customWidth="1"/>
    <col min="3324" max="3324" width="16" style="6" customWidth="1"/>
    <col min="3325" max="3325" width="12.28515625" style="6" customWidth="1"/>
    <col min="3326" max="3326" width="10.7109375" style="6" customWidth="1"/>
    <col min="3327" max="3327" width="11.85546875" style="6" bestFit="1" customWidth="1"/>
    <col min="3328" max="3328" width="12.28515625" style="6" bestFit="1" customWidth="1"/>
    <col min="3329" max="3329" width="13.7109375" style="6" customWidth="1"/>
    <col min="3330" max="3578" width="8.85546875" style="6"/>
    <col min="3579" max="3579" width="28.5703125" style="6" customWidth="1"/>
    <col min="3580" max="3580" width="16" style="6" customWidth="1"/>
    <col min="3581" max="3581" width="12.28515625" style="6" customWidth="1"/>
    <col min="3582" max="3582" width="10.7109375" style="6" customWidth="1"/>
    <col min="3583" max="3583" width="11.85546875" style="6" bestFit="1" customWidth="1"/>
    <col min="3584" max="3584" width="12.28515625" style="6" bestFit="1" customWidth="1"/>
    <col min="3585" max="3585" width="13.7109375" style="6" customWidth="1"/>
    <col min="3586" max="3834" width="8.85546875" style="6"/>
    <col min="3835" max="3835" width="28.5703125" style="6" customWidth="1"/>
    <col min="3836" max="3836" width="16" style="6" customWidth="1"/>
    <col min="3837" max="3837" width="12.28515625" style="6" customWidth="1"/>
    <col min="3838" max="3838" width="10.7109375" style="6" customWidth="1"/>
    <col min="3839" max="3839" width="11.85546875" style="6" bestFit="1" customWidth="1"/>
    <col min="3840" max="3840" width="12.28515625" style="6" bestFit="1" customWidth="1"/>
    <col min="3841" max="3841" width="13.7109375" style="6" customWidth="1"/>
    <col min="3842" max="4090" width="8.85546875" style="6"/>
    <col min="4091" max="4091" width="28.5703125" style="6" customWidth="1"/>
    <col min="4092" max="4092" width="16" style="6" customWidth="1"/>
    <col min="4093" max="4093" width="12.28515625" style="6" customWidth="1"/>
    <col min="4094" max="4094" width="10.7109375" style="6" customWidth="1"/>
    <col min="4095" max="4095" width="11.85546875" style="6" bestFit="1" customWidth="1"/>
    <col min="4096" max="4096" width="12.28515625" style="6" bestFit="1" customWidth="1"/>
    <col min="4097" max="4097" width="13.7109375" style="6" customWidth="1"/>
    <col min="4098" max="4346" width="8.85546875" style="6"/>
    <col min="4347" max="4347" width="28.5703125" style="6" customWidth="1"/>
    <col min="4348" max="4348" width="16" style="6" customWidth="1"/>
    <col min="4349" max="4349" width="12.28515625" style="6" customWidth="1"/>
    <col min="4350" max="4350" width="10.7109375" style="6" customWidth="1"/>
    <col min="4351" max="4351" width="11.85546875" style="6" bestFit="1" customWidth="1"/>
    <col min="4352" max="4352" width="12.28515625" style="6" bestFit="1" customWidth="1"/>
    <col min="4353" max="4353" width="13.7109375" style="6" customWidth="1"/>
    <col min="4354" max="4602" width="8.85546875" style="6"/>
    <col min="4603" max="4603" width="28.5703125" style="6" customWidth="1"/>
    <col min="4604" max="4604" width="16" style="6" customWidth="1"/>
    <col min="4605" max="4605" width="12.28515625" style="6" customWidth="1"/>
    <col min="4606" max="4606" width="10.7109375" style="6" customWidth="1"/>
    <col min="4607" max="4607" width="11.85546875" style="6" bestFit="1" customWidth="1"/>
    <col min="4608" max="4608" width="12.28515625" style="6" bestFit="1" customWidth="1"/>
    <col min="4609" max="4609" width="13.7109375" style="6" customWidth="1"/>
    <col min="4610" max="4858" width="8.85546875" style="6"/>
    <col min="4859" max="4859" width="28.5703125" style="6" customWidth="1"/>
    <col min="4860" max="4860" width="16" style="6" customWidth="1"/>
    <col min="4861" max="4861" width="12.28515625" style="6" customWidth="1"/>
    <col min="4862" max="4862" width="10.7109375" style="6" customWidth="1"/>
    <col min="4863" max="4863" width="11.85546875" style="6" bestFit="1" customWidth="1"/>
    <col min="4864" max="4864" width="12.28515625" style="6" bestFit="1" customWidth="1"/>
    <col min="4865" max="4865" width="13.7109375" style="6" customWidth="1"/>
    <col min="4866" max="5114" width="8.85546875" style="6"/>
    <col min="5115" max="5115" width="28.5703125" style="6" customWidth="1"/>
    <col min="5116" max="5116" width="16" style="6" customWidth="1"/>
    <col min="5117" max="5117" width="12.28515625" style="6" customWidth="1"/>
    <col min="5118" max="5118" width="10.7109375" style="6" customWidth="1"/>
    <col min="5119" max="5119" width="11.85546875" style="6" bestFit="1" customWidth="1"/>
    <col min="5120" max="5120" width="12.28515625" style="6" bestFit="1" customWidth="1"/>
    <col min="5121" max="5121" width="13.7109375" style="6" customWidth="1"/>
    <col min="5122" max="5370" width="8.85546875" style="6"/>
    <col min="5371" max="5371" width="28.5703125" style="6" customWidth="1"/>
    <col min="5372" max="5372" width="16" style="6" customWidth="1"/>
    <col min="5373" max="5373" width="12.28515625" style="6" customWidth="1"/>
    <col min="5374" max="5374" width="10.7109375" style="6" customWidth="1"/>
    <col min="5375" max="5375" width="11.85546875" style="6" bestFit="1" customWidth="1"/>
    <col min="5376" max="5376" width="12.28515625" style="6" bestFit="1" customWidth="1"/>
    <col min="5377" max="5377" width="13.7109375" style="6" customWidth="1"/>
    <col min="5378" max="5626" width="8.85546875" style="6"/>
    <col min="5627" max="5627" width="28.5703125" style="6" customWidth="1"/>
    <col min="5628" max="5628" width="16" style="6" customWidth="1"/>
    <col min="5629" max="5629" width="12.28515625" style="6" customWidth="1"/>
    <col min="5630" max="5630" width="10.7109375" style="6" customWidth="1"/>
    <col min="5631" max="5631" width="11.85546875" style="6" bestFit="1" customWidth="1"/>
    <col min="5632" max="5632" width="12.28515625" style="6" bestFit="1" customWidth="1"/>
    <col min="5633" max="5633" width="13.7109375" style="6" customWidth="1"/>
    <col min="5634" max="5882" width="8.85546875" style="6"/>
    <col min="5883" max="5883" width="28.5703125" style="6" customWidth="1"/>
    <col min="5884" max="5884" width="16" style="6" customWidth="1"/>
    <col min="5885" max="5885" width="12.28515625" style="6" customWidth="1"/>
    <col min="5886" max="5886" width="10.7109375" style="6" customWidth="1"/>
    <col min="5887" max="5887" width="11.85546875" style="6" bestFit="1" customWidth="1"/>
    <col min="5888" max="5888" width="12.28515625" style="6" bestFit="1" customWidth="1"/>
    <col min="5889" max="5889" width="13.7109375" style="6" customWidth="1"/>
    <col min="5890" max="6138" width="8.85546875" style="6"/>
    <col min="6139" max="6139" width="28.5703125" style="6" customWidth="1"/>
    <col min="6140" max="6140" width="16" style="6" customWidth="1"/>
    <col min="6141" max="6141" width="12.28515625" style="6" customWidth="1"/>
    <col min="6142" max="6142" width="10.7109375" style="6" customWidth="1"/>
    <col min="6143" max="6143" width="11.85546875" style="6" bestFit="1" customWidth="1"/>
    <col min="6144" max="6144" width="12.28515625" style="6" bestFit="1" customWidth="1"/>
    <col min="6145" max="6145" width="13.7109375" style="6" customWidth="1"/>
    <col min="6146" max="6394" width="8.85546875" style="6"/>
    <col min="6395" max="6395" width="28.5703125" style="6" customWidth="1"/>
    <col min="6396" max="6396" width="16" style="6" customWidth="1"/>
    <col min="6397" max="6397" width="12.28515625" style="6" customWidth="1"/>
    <col min="6398" max="6398" width="10.7109375" style="6" customWidth="1"/>
    <col min="6399" max="6399" width="11.85546875" style="6" bestFit="1" customWidth="1"/>
    <col min="6400" max="6400" width="12.28515625" style="6" bestFit="1" customWidth="1"/>
    <col min="6401" max="6401" width="13.7109375" style="6" customWidth="1"/>
    <col min="6402" max="6650" width="8.85546875" style="6"/>
    <col min="6651" max="6651" width="28.5703125" style="6" customWidth="1"/>
    <col min="6652" max="6652" width="16" style="6" customWidth="1"/>
    <col min="6653" max="6653" width="12.28515625" style="6" customWidth="1"/>
    <col min="6654" max="6654" width="10.7109375" style="6" customWidth="1"/>
    <col min="6655" max="6655" width="11.85546875" style="6" bestFit="1" customWidth="1"/>
    <col min="6656" max="6656" width="12.28515625" style="6" bestFit="1" customWidth="1"/>
    <col min="6657" max="6657" width="13.7109375" style="6" customWidth="1"/>
    <col min="6658" max="6906" width="8.85546875" style="6"/>
    <col min="6907" max="6907" width="28.5703125" style="6" customWidth="1"/>
    <col min="6908" max="6908" width="16" style="6" customWidth="1"/>
    <col min="6909" max="6909" width="12.28515625" style="6" customWidth="1"/>
    <col min="6910" max="6910" width="10.7109375" style="6" customWidth="1"/>
    <col min="6911" max="6911" width="11.85546875" style="6" bestFit="1" customWidth="1"/>
    <col min="6912" max="6912" width="12.28515625" style="6" bestFit="1" customWidth="1"/>
    <col min="6913" max="6913" width="13.7109375" style="6" customWidth="1"/>
    <col min="6914" max="7162" width="8.85546875" style="6"/>
    <col min="7163" max="7163" width="28.5703125" style="6" customWidth="1"/>
    <col min="7164" max="7164" width="16" style="6" customWidth="1"/>
    <col min="7165" max="7165" width="12.28515625" style="6" customWidth="1"/>
    <col min="7166" max="7166" width="10.7109375" style="6" customWidth="1"/>
    <col min="7167" max="7167" width="11.85546875" style="6" bestFit="1" customWidth="1"/>
    <col min="7168" max="7168" width="12.28515625" style="6" bestFit="1" customWidth="1"/>
    <col min="7169" max="7169" width="13.7109375" style="6" customWidth="1"/>
    <col min="7170" max="7418" width="8.85546875" style="6"/>
    <col min="7419" max="7419" width="28.5703125" style="6" customWidth="1"/>
    <col min="7420" max="7420" width="16" style="6" customWidth="1"/>
    <col min="7421" max="7421" width="12.28515625" style="6" customWidth="1"/>
    <col min="7422" max="7422" width="10.7109375" style="6" customWidth="1"/>
    <col min="7423" max="7423" width="11.85546875" style="6" bestFit="1" customWidth="1"/>
    <col min="7424" max="7424" width="12.28515625" style="6" bestFit="1" customWidth="1"/>
    <col min="7425" max="7425" width="13.7109375" style="6" customWidth="1"/>
    <col min="7426" max="7674" width="8.85546875" style="6"/>
    <col min="7675" max="7675" width="28.5703125" style="6" customWidth="1"/>
    <col min="7676" max="7676" width="16" style="6" customWidth="1"/>
    <col min="7677" max="7677" width="12.28515625" style="6" customWidth="1"/>
    <col min="7678" max="7678" width="10.7109375" style="6" customWidth="1"/>
    <col min="7679" max="7679" width="11.85546875" style="6" bestFit="1" customWidth="1"/>
    <col min="7680" max="7680" width="12.28515625" style="6" bestFit="1" customWidth="1"/>
    <col min="7681" max="7681" width="13.7109375" style="6" customWidth="1"/>
    <col min="7682" max="7930" width="8.85546875" style="6"/>
    <col min="7931" max="7931" width="28.5703125" style="6" customWidth="1"/>
    <col min="7932" max="7932" width="16" style="6" customWidth="1"/>
    <col min="7933" max="7933" width="12.28515625" style="6" customWidth="1"/>
    <col min="7934" max="7934" width="10.7109375" style="6" customWidth="1"/>
    <col min="7935" max="7935" width="11.85546875" style="6" bestFit="1" customWidth="1"/>
    <col min="7936" max="7936" width="12.28515625" style="6" bestFit="1" customWidth="1"/>
    <col min="7937" max="7937" width="13.7109375" style="6" customWidth="1"/>
    <col min="7938" max="8186" width="8.85546875" style="6"/>
    <col min="8187" max="8187" width="28.5703125" style="6" customWidth="1"/>
    <col min="8188" max="8188" width="16" style="6" customWidth="1"/>
    <col min="8189" max="8189" width="12.28515625" style="6" customWidth="1"/>
    <col min="8190" max="8190" width="10.7109375" style="6" customWidth="1"/>
    <col min="8191" max="8191" width="11.85546875" style="6" bestFit="1" customWidth="1"/>
    <col min="8192" max="8192" width="12.28515625" style="6" bestFit="1" customWidth="1"/>
    <col min="8193" max="8193" width="13.7109375" style="6" customWidth="1"/>
    <col min="8194" max="8442" width="8.85546875" style="6"/>
    <col min="8443" max="8443" width="28.5703125" style="6" customWidth="1"/>
    <col min="8444" max="8444" width="16" style="6" customWidth="1"/>
    <col min="8445" max="8445" width="12.28515625" style="6" customWidth="1"/>
    <col min="8446" max="8446" width="10.7109375" style="6" customWidth="1"/>
    <col min="8447" max="8447" width="11.85546875" style="6" bestFit="1" customWidth="1"/>
    <col min="8448" max="8448" width="12.28515625" style="6" bestFit="1" customWidth="1"/>
    <col min="8449" max="8449" width="13.7109375" style="6" customWidth="1"/>
    <col min="8450" max="8698" width="8.85546875" style="6"/>
    <col min="8699" max="8699" width="28.5703125" style="6" customWidth="1"/>
    <col min="8700" max="8700" width="16" style="6" customWidth="1"/>
    <col min="8701" max="8701" width="12.28515625" style="6" customWidth="1"/>
    <col min="8702" max="8702" width="10.7109375" style="6" customWidth="1"/>
    <col min="8703" max="8703" width="11.85546875" style="6" bestFit="1" customWidth="1"/>
    <col min="8704" max="8704" width="12.28515625" style="6" bestFit="1" customWidth="1"/>
    <col min="8705" max="8705" width="13.7109375" style="6" customWidth="1"/>
    <col min="8706" max="8954" width="8.85546875" style="6"/>
    <col min="8955" max="8955" width="28.5703125" style="6" customWidth="1"/>
    <col min="8956" max="8956" width="16" style="6" customWidth="1"/>
    <col min="8957" max="8957" width="12.28515625" style="6" customWidth="1"/>
    <col min="8958" max="8958" width="10.7109375" style="6" customWidth="1"/>
    <col min="8959" max="8959" width="11.85546875" style="6" bestFit="1" customWidth="1"/>
    <col min="8960" max="8960" width="12.28515625" style="6" bestFit="1" customWidth="1"/>
    <col min="8961" max="8961" width="13.7109375" style="6" customWidth="1"/>
    <col min="8962" max="9210" width="8.85546875" style="6"/>
    <col min="9211" max="9211" width="28.5703125" style="6" customWidth="1"/>
    <col min="9212" max="9212" width="16" style="6" customWidth="1"/>
    <col min="9213" max="9213" width="12.28515625" style="6" customWidth="1"/>
    <col min="9214" max="9214" width="10.7109375" style="6" customWidth="1"/>
    <col min="9215" max="9215" width="11.85546875" style="6" bestFit="1" customWidth="1"/>
    <col min="9216" max="9216" width="12.28515625" style="6" bestFit="1" customWidth="1"/>
    <col min="9217" max="9217" width="13.7109375" style="6" customWidth="1"/>
    <col min="9218" max="9466" width="8.85546875" style="6"/>
    <col min="9467" max="9467" width="28.5703125" style="6" customWidth="1"/>
    <col min="9468" max="9468" width="16" style="6" customWidth="1"/>
    <col min="9469" max="9469" width="12.28515625" style="6" customWidth="1"/>
    <col min="9470" max="9470" width="10.7109375" style="6" customWidth="1"/>
    <col min="9471" max="9471" width="11.85546875" style="6" bestFit="1" customWidth="1"/>
    <col min="9472" max="9472" width="12.28515625" style="6" bestFit="1" customWidth="1"/>
    <col min="9473" max="9473" width="13.7109375" style="6" customWidth="1"/>
    <col min="9474" max="9722" width="8.85546875" style="6"/>
    <col min="9723" max="9723" width="28.5703125" style="6" customWidth="1"/>
    <col min="9724" max="9724" width="16" style="6" customWidth="1"/>
    <col min="9725" max="9725" width="12.28515625" style="6" customWidth="1"/>
    <col min="9726" max="9726" width="10.7109375" style="6" customWidth="1"/>
    <col min="9727" max="9727" width="11.85546875" style="6" bestFit="1" customWidth="1"/>
    <col min="9728" max="9728" width="12.28515625" style="6" bestFit="1" customWidth="1"/>
    <col min="9729" max="9729" width="13.7109375" style="6" customWidth="1"/>
    <col min="9730" max="9978" width="8.85546875" style="6"/>
    <col min="9979" max="9979" width="28.5703125" style="6" customWidth="1"/>
    <col min="9980" max="9980" width="16" style="6" customWidth="1"/>
    <col min="9981" max="9981" width="12.28515625" style="6" customWidth="1"/>
    <col min="9982" max="9982" width="10.7109375" style="6" customWidth="1"/>
    <col min="9983" max="9983" width="11.85546875" style="6" bestFit="1" customWidth="1"/>
    <col min="9984" max="9984" width="12.28515625" style="6" bestFit="1" customWidth="1"/>
    <col min="9985" max="9985" width="13.7109375" style="6" customWidth="1"/>
    <col min="9986" max="10234" width="8.85546875" style="6"/>
    <col min="10235" max="10235" width="28.5703125" style="6" customWidth="1"/>
    <col min="10236" max="10236" width="16" style="6" customWidth="1"/>
    <col min="10237" max="10237" width="12.28515625" style="6" customWidth="1"/>
    <col min="10238" max="10238" width="10.7109375" style="6" customWidth="1"/>
    <col min="10239" max="10239" width="11.85546875" style="6" bestFit="1" customWidth="1"/>
    <col min="10240" max="10240" width="12.28515625" style="6" bestFit="1" customWidth="1"/>
    <col min="10241" max="10241" width="13.7109375" style="6" customWidth="1"/>
    <col min="10242" max="10490" width="8.85546875" style="6"/>
    <col min="10491" max="10491" width="28.5703125" style="6" customWidth="1"/>
    <col min="10492" max="10492" width="16" style="6" customWidth="1"/>
    <col min="10493" max="10493" width="12.28515625" style="6" customWidth="1"/>
    <col min="10494" max="10494" width="10.7109375" style="6" customWidth="1"/>
    <col min="10495" max="10495" width="11.85546875" style="6" bestFit="1" customWidth="1"/>
    <col min="10496" max="10496" width="12.28515625" style="6" bestFit="1" customWidth="1"/>
    <col min="10497" max="10497" width="13.7109375" style="6" customWidth="1"/>
    <col min="10498" max="10746" width="8.85546875" style="6"/>
    <col min="10747" max="10747" width="28.5703125" style="6" customWidth="1"/>
    <col min="10748" max="10748" width="16" style="6" customWidth="1"/>
    <col min="10749" max="10749" width="12.28515625" style="6" customWidth="1"/>
    <col min="10750" max="10750" width="10.7109375" style="6" customWidth="1"/>
    <col min="10751" max="10751" width="11.85546875" style="6" bestFit="1" customWidth="1"/>
    <col min="10752" max="10752" width="12.28515625" style="6" bestFit="1" customWidth="1"/>
    <col min="10753" max="10753" width="13.7109375" style="6" customWidth="1"/>
    <col min="10754" max="11002" width="8.85546875" style="6"/>
    <col min="11003" max="11003" width="28.5703125" style="6" customWidth="1"/>
    <col min="11004" max="11004" width="16" style="6" customWidth="1"/>
    <col min="11005" max="11005" width="12.28515625" style="6" customWidth="1"/>
    <col min="11006" max="11006" width="10.7109375" style="6" customWidth="1"/>
    <col min="11007" max="11007" width="11.85546875" style="6" bestFit="1" customWidth="1"/>
    <col min="11008" max="11008" width="12.28515625" style="6" bestFit="1" customWidth="1"/>
    <col min="11009" max="11009" width="13.7109375" style="6" customWidth="1"/>
    <col min="11010" max="11258" width="8.85546875" style="6"/>
    <col min="11259" max="11259" width="28.5703125" style="6" customWidth="1"/>
    <col min="11260" max="11260" width="16" style="6" customWidth="1"/>
    <col min="11261" max="11261" width="12.28515625" style="6" customWidth="1"/>
    <col min="11262" max="11262" width="10.7109375" style="6" customWidth="1"/>
    <col min="11263" max="11263" width="11.85546875" style="6" bestFit="1" customWidth="1"/>
    <col min="11264" max="11264" width="12.28515625" style="6" bestFit="1" customWidth="1"/>
    <col min="11265" max="11265" width="13.7109375" style="6" customWidth="1"/>
    <col min="11266" max="11514" width="8.85546875" style="6"/>
    <col min="11515" max="11515" width="28.5703125" style="6" customWidth="1"/>
    <col min="11516" max="11516" width="16" style="6" customWidth="1"/>
    <col min="11517" max="11517" width="12.28515625" style="6" customWidth="1"/>
    <col min="11518" max="11518" width="10.7109375" style="6" customWidth="1"/>
    <col min="11519" max="11519" width="11.85546875" style="6" bestFit="1" customWidth="1"/>
    <col min="11520" max="11520" width="12.28515625" style="6" bestFit="1" customWidth="1"/>
    <col min="11521" max="11521" width="13.7109375" style="6" customWidth="1"/>
    <col min="11522" max="11770" width="8.85546875" style="6"/>
    <col min="11771" max="11771" width="28.5703125" style="6" customWidth="1"/>
    <col min="11772" max="11772" width="16" style="6" customWidth="1"/>
    <col min="11773" max="11773" width="12.28515625" style="6" customWidth="1"/>
    <col min="11774" max="11774" width="10.7109375" style="6" customWidth="1"/>
    <col min="11775" max="11775" width="11.85546875" style="6" bestFit="1" customWidth="1"/>
    <col min="11776" max="11776" width="12.28515625" style="6" bestFit="1" customWidth="1"/>
    <col min="11777" max="11777" width="13.7109375" style="6" customWidth="1"/>
    <col min="11778" max="12026" width="8.85546875" style="6"/>
    <col min="12027" max="12027" width="28.5703125" style="6" customWidth="1"/>
    <col min="12028" max="12028" width="16" style="6" customWidth="1"/>
    <col min="12029" max="12029" width="12.28515625" style="6" customWidth="1"/>
    <col min="12030" max="12030" width="10.7109375" style="6" customWidth="1"/>
    <col min="12031" max="12031" width="11.85546875" style="6" bestFit="1" customWidth="1"/>
    <col min="12032" max="12032" width="12.28515625" style="6" bestFit="1" customWidth="1"/>
    <col min="12033" max="12033" width="13.7109375" style="6" customWidth="1"/>
    <col min="12034" max="12282" width="8.85546875" style="6"/>
    <col min="12283" max="12283" width="28.5703125" style="6" customWidth="1"/>
    <col min="12284" max="12284" width="16" style="6" customWidth="1"/>
    <col min="12285" max="12285" width="12.28515625" style="6" customWidth="1"/>
    <col min="12286" max="12286" width="10.7109375" style="6" customWidth="1"/>
    <col min="12287" max="12287" width="11.85546875" style="6" bestFit="1" customWidth="1"/>
    <col min="12288" max="12288" width="12.28515625" style="6" bestFit="1" customWidth="1"/>
    <col min="12289" max="12289" width="13.7109375" style="6" customWidth="1"/>
    <col min="12290" max="12538" width="8.85546875" style="6"/>
    <col min="12539" max="12539" width="28.5703125" style="6" customWidth="1"/>
    <col min="12540" max="12540" width="16" style="6" customWidth="1"/>
    <col min="12541" max="12541" width="12.28515625" style="6" customWidth="1"/>
    <col min="12542" max="12542" width="10.7109375" style="6" customWidth="1"/>
    <col min="12543" max="12543" width="11.85546875" style="6" bestFit="1" customWidth="1"/>
    <col min="12544" max="12544" width="12.28515625" style="6" bestFit="1" customWidth="1"/>
    <col min="12545" max="12545" width="13.7109375" style="6" customWidth="1"/>
    <col min="12546" max="12794" width="8.85546875" style="6"/>
    <col min="12795" max="12795" width="28.5703125" style="6" customWidth="1"/>
    <col min="12796" max="12796" width="16" style="6" customWidth="1"/>
    <col min="12797" max="12797" width="12.28515625" style="6" customWidth="1"/>
    <col min="12798" max="12798" width="10.7109375" style="6" customWidth="1"/>
    <col min="12799" max="12799" width="11.85546875" style="6" bestFit="1" customWidth="1"/>
    <col min="12800" max="12800" width="12.28515625" style="6" bestFit="1" customWidth="1"/>
    <col min="12801" max="12801" width="13.7109375" style="6" customWidth="1"/>
    <col min="12802" max="13050" width="8.85546875" style="6"/>
    <col min="13051" max="13051" width="28.5703125" style="6" customWidth="1"/>
    <col min="13052" max="13052" width="16" style="6" customWidth="1"/>
    <col min="13053" max="13053" width="12.28515625" style="6" customWidth="1"/>
    <col min="13054" max="13054" width="10.7109375" style="6" customWidth="1"/>
    <col min="13055" max="13055" width="11.85546875" style="6" bestFit="1" customWidth="1"/>
    <col min="13056" max="13056" width="12.28515625" style="6" bestFit="1" customWidth="1"/>
    <col min="13057" max="13057" width="13.7109375" style="6" customWidth="1"/>
    <col min="13058" max="13306" width="8.85546875" style="6"/>
    <col min="13307" max="13307" width="28.5703125" style="6" customWidth="1"/>
    <col min="13308" max="13308" width="16" style="6" customWidth="1"/>
    <col min="13309" max="13309" width="12.28515625" style="6" customWidth="1"/>
    <col min="13310" max="13310" width="10.7109375" style="6" customWidth="1"/>
    <col min="13311" max="13311" width="11.85546875" style="6" bestFit="1" customWidth="1"/>
    <col min="13312" max="13312" width="12.28515625" style="6" bestFit="1" customWidth="1"/>
    <col min="13313" max="13313" width="13.7109375" style="6" customWidth="1"/>
    <col min="13314" max="13562" width="8.85546875" style="6"/>
    <col min="13563" max="13563" width="28.5703125" style="6" customWidth="1"/>
    <col min="13564" max="13564" width="16" style="6" customWidth="1"/>
    <col min="13565" max="13565" width="12.28515625" style="6" customWidth="1"/>
    <col min="13566" max="13566" width="10.7109375" style="6" customWidth="1"/>
    <col min="13567" max="13567" width="11.85546875" style="6" bestFit="1" customWidth="1"/>
    <col min="13568" max="13568" width="12.28515625" style="6" bestFit="1" customWidth="1"/>
    <col min="13569" max="13569" width="13.7109375" style="6" customWidth="1"/>
    <col min="13570" max="13818" width="8.85546875" style="6"/>
    <col min="13819" max="13819" width="28.5703125" style="6" customWidth="1"/>
    <col min="13820" max="13820" width="16" style="6" customWidth="1"/>
    <col min="13821" max="13821" width="12.28515625" style="6" customWidth="1"/>
    <col min="13822" max="13822" width="10.7109375" style="6" customWidth="1"/>
    <col min="13823" max="13823" width="11.85546875" style="6" bestFit="1" customWidth="1"/>
    <col min="13824" max="13824" width="12.28515625" style="6" bestFit="1" customWidth="1"/>
    <col min="13825" max="13825" width="13.7109375" style="6" customWidth="1"/>
    <col min="13826" max="14074" width="8.85546875" style="6"/>
    <col min="14075" max="14075" width="28.5703125" style="6" customWidth="1"/>
    <col min="14076" max="14076" width="16" style="6" customWidth="1"/>
    <col min="14077" max="14077" width="12.28515625" style="6" customWidth="1"/>
    <col min="14078" max="14078" width="10.7109375" style="6" customWidth="1"/>
    <col min="14079" max="14079" width="11.85546875" style="6" bestFit="1" customWidth="1"/>
    <col min="14080" max="14080" width="12.28515625" style="6" bestFit="1" customWidth="1"/>
    <col min="14081" max="14081" width="13.7109375" style="6" customWidth="1"/>
    <col min="14082" max="14330" width="8.85546875" style="6"/>
    <col min="14331" max="14331" width="28.5703125" style="6" customWidth="1"/>
    <col min="14332" max="14332" width="16" style="6" customWidth="1"/>
    <col min="14333" max="14333" width="12.28515625" style="6" customWidth="1"/>
    <col min="14334" max="14334" width="10.7109375" style="6" customWidth="1"/>
    <col min="14335" max="14335" width="11.85546875" style="6" bestFit="1" customWidth="1"/>
    <col min="14336" max="14336" width="12.28515625" style="6" bestFit="1" customWidth="1"/>
    <col min="14337" max="14337" width="13.7109375" style="6" customWidth="1"/>
    <col min="14338" max="14586" width="8.85546875" style="6"/>
    <col min="14587" max="14587" width="28.5703125" style="6" customWidth="1"/>
    <col min="14588" max="14588" width="16" style="6" customWidth="1"/>
    <col min="14589" max="14589" width="12.28515625" style="6" customWidth="1"/>
    <col min="14590" max="14590" width="10.7109375" style="6" customWidth="1"/>
    <col min="14591" max="14591" width="11.85546875" style="6" bestFit="1" customWidth="1"/>
    <col min="14592" max="14592" width="12.28515625" style="6" bestFit="1" customWidth="1"/>
    <col min="14593" max="14593" width="13.7109375" style="6" customWidth="1"/>
    <col min="14594" max="14842" width="8.85546875" style="6"/>
    <col min="14843" max="14843" width="28.5703125" style="6" customWidth="1"/>
    <col min="14844" max="14844" width="16" style="6" customWidth="1"/>
    <col min="14845" max="14845" width="12.28515625" style="6" customWidth="1"/>
    <col min="14846" max="14846" width="10.7109375" style="6" customWidth="1"/>
    <col min="14847" max="14847" width="11.85546875" style="6" bestFit="1" customWidth="1"/>
    <col min="14848" max="14848" width="12.28515625" style="6" bestFit="1" customWidth="1"/>
    <col min="14849" max="14849" width="13.7109375" style="6" customWidth="1"/>
    <col min="14850" max="15098" width="8.85546875" style="6"/>
    <col min="15099" max="15099" width="28.5703125" style="6" customWidth="1"/>
    <col min="15100" max="15100" width="16" style="6" customWidth="1"/>
    <col min="15101" max="15101" width="12.28515625" style="6" customWidth="1"/>
    <col min="15102" max="15102" width="10.7109375" style="6" customWidth="1"/>
    <col min="15103" max="15103" width="11.85546875" style="6" bestFit="1" customWidth="1"/>
    <col min="15104" max="15104" width="12.28515625" style="6" bestFit="1" customWidth="1"/>
    <col min="15105" max="15105" width="13.7109375" style="6" customWidth="1"/>
    <col min="15106" max="15354" width="8.85546875" style="6"/>
    <col min="15355" max="15355" width="28.5703125" style="6" customWidth="1"/>
    <col min="15356" max="15356" width="16" style="6" customWidth="1"/>
    <col min="15357" max="15357" width="12.28515625" style="6" customWidth="1"/>
    <col min="15358" max="15358" width="10.7109375" style="6" customWidth="1"/>
    <col min="15359" max="15359" width="11.85546875" style="6" bestFit="1" customWidth="1"/>
    <col min="15360" max="15360" width="12.28515625" style="6" bestFit="1" customWidth="1"/>
    <col min="15361" max="15361" width="13.7109375" style="6" customWidth="1"/>
    <col min="15362" max="15610" width="8.85546875" style="6"/>
    <col min="15611" max="15611" width="28.5703125" style="6" customWidth="1"/>
    <col min="15612" max="15612" width="16" style="6" customWidth="1"/>
    <col min="15613" max="15613" width="12.28515625" style="6" customWidth="1"/>
    <col min="15614" max="15614" width="10.7109375" style="6" customWidth="1"/>
    <col min="15615" max="15615" width="11.85546875" style="6" bestFit="1" customWidth="1"/>
    <col min="15616" max="15616" width="12.28515625" style="6" bestFit="1" customWidth="1"/>
    <col min="15617" max="15617" width="13.7109375" style="6" customWidth="1"/>
    <col min="15618" max="15866" width="8.85546875" style="6"/>
    <col min="15867" max="15867" width="28.5703125" style="6" customWidth="1"/>
    <col min="15868" max="15868" width="16" style="6" customWidth="1"/>
    <col min="15869" max="15869" width="12.28515625" style="6" customWidth="1"/>
    <col min="15870" max="15870" width="10.7109375" style="6" customWidth="1"/>
    <col min="15871" max="15871" width="11.85546875" style="6" bestFit="1" customWidth="1"/>
    <col min="15872" max="15872" width="12.28515625" style="6" bestFit="1" customWidth="1"/>
    <col min="15873" max="15873" width="13.7109375" style="6" customWidth="1"/>
    <col min="15874" max="16122" width="8.85546875" style="6"/>
    <col min="16123" max="16123" width="28.5703125" style="6" customWidth="1"/>
    <col min="16124" max="16124" width="16" style="6" customWidth="1"/>
    <col min="16125" max="16125" width="12.28515625" style="6" customWidth="1"/>
    <col min="16126" max="16126" width="10.7109375" style="6" customWidth="1"/>
    <col min="16127" max="16127" width="11.85546875" style="6" bestFit="1" customWidth="1"/>
    <col min="16128" max="16128" width="12.28515625" style="6" bestFit="1" customWidth="1"/>
    <col min="16129" max="16129" width="13.7109375" style="6" customWidth="1"/>
    <col min="16130" max="16384" width="8.85546875" style="6"/>
  </cols>
  <sheetData>
    <row r="1" spans="1:11" ht="21.75" customHeight="1">
      <c r="A1" s="300" t="s">
        <v>366</v>
      </c>
      <c r="B1" s="300"/>
      <c r="C1" s="300"/>
      <c r="D1" s="300"/>
      <c r="E1" s="300"/>
      <c r="F1" s="300"/>
    </row>
    <row r="2" spans="1:11" ht="29.25" customHeight="1">
      <c r="A2" s="107" t="s">
        <v>330</v>
      </c>
      <c r="B2" s="304" t="s">
        <v>0</v>
      </c>
      <c r="C2" s="305"/>
      <c r="D2" s="108" t="s">
        <v>331</v>
      </c>
      <c r="E2" s="107" t="s">
        <v>80</v>
      </c>
      <c r="F2" s="107" t="s">
        <v>25</v>
      </c>
    </row>
    <row r="3" spans="1:11" ht="21.75" customHeight="1">
      <c r="A3" s="109">
        <v>1</v>
      </c>
      <c r="B3" s="306" t="s">
        <v>362</v>
      </c>
      <c r="C3" s="307"/>
      <c r="D3" s="109"/>
      <c r="E3" s="111"/>
      <c r="F3" s="112"/>
      <c r="G3" s="171"/>
      <c r="H3" s="171"/>
    </row>
    <row r="4" spans="1:11" ht="21.75" customHeight="1">
      <c r="A4" s="113">
        <v>2</v>
      </c>
      <c r="B4" s="306" t="s">
        <v>363</v>
      </c>
      <c r="C4" s="307"/>
      <c r="D4" s="113"/>
      <c r="E4" s="111"/>
      <c r="F4" s="112"/>
      <c r="G4" s="171"/>
      <c r="H4" s="171"/>
    </row>
    <row r="5" spans="1:11" ht="21.75" customHeight="1">
      <c r="A5" s="113">
        <v>3</v>
      </c>
      <c r="B5" s="306" t="s">
        <v>364</v>
      </c>
      <c r="C5" s="307"/>
      <c r="D5" s="113"/>
      <c r="E5" s="111"/>
      <c r="F5" s="112"/>
      <c r="G5" s="171"/>
      <c r="H5" s="171"/>
    </row>
    <row r="6" spans="1:11" ht="21.75" customHeight="1">
      <c r="A6" s="169">
        <v>4</v>
      </c>
      <c r="B6" s="306" t="s">
        <v>365</v>
      </c>
      <c r="C6" s="307"/>
      <c r="D6" s="113"/>
      <c r="E6" s="170"/>
      <c r="F6" s="112"/>
      <c r="G6" s="171"/>
      <c r="H6" s="171"/>
    </row>
    <row r="7" spans="1:11" ht="21.75" customHeight="1">
      <c r="A7" s="301" t="s">
        <v>163</v>
      </c>
      <c r="B7" s="302"/>
      <c r="C7" s="302"/>
      <c r="D7" s="302"/>
      <c r="E7" s="303"/>
      <c r="F7" s="114" t="s">
        <v>26</v>
      </c>
      <c r="G7" s="172"/>
      <c r="H7" s="172"/>
    </row>
    <row r="8" spans="1:11" ht="21.75" customHeight="1">
      <c r="A8" s="296" t="s">
        <v>332</v>
      </c>
      <c r="B8" s="297"/>
      <c r="C8" s="297"/>
      <c r="D8" s="298"/>
      <c r="E8" s="115">
        <v>9.2499999999999999E-2</v>
      </c>
      <c r="F8" s="114" t="s">
        <v>26</v>
      </c>
    </row>
    <row r="9" spans="1:11" ht="21.75" customHeight="1">
      <c r="A9" s="296" t="s">
        <v>333</v>
      </c>
      <c r="B9" s="297"/>
      <c r="C9" s="297"/>
      <c r="D9" s="297"/>
      <c r="E9" s="298"/>
      <c r="F9" s="116" t="s">
        <v>26</v>
      </c>
    </row>
    <row r="10" spans="1:11" ht="21.75" customHeight="1">
      <c r="A10" s="296" t="s">
        <v>334</v>
      </c>
      <c r="B10" s="297"/>
      <c r="C10" s="297"/>
      <c r="D10" s="298"/>
      <c r="E10" s="106">
        <v>12</v>
      </c>
      <c r="F10" s="116" t="s">
        <v>26</v>
      </c>
      <c r="G10" s="24"/>
      <c r="I10" s="24"/>
      <c r="J10" s="24"/>
      <c r="K10" s="24"/>
    </row>
    <row r="11" spans="1:11" ht="21.75" customHeight="1">
      <c r="A11" s="299" t="s">
        <v>335</v>
      </c>
      <c r="B11" s="299"/>
      <c r="C11" s="299"/>
      <c r="D11" s="299"/>
      <c r="E11" s="299"/>
      <c r="F11" s="117" t="s">
        <v>26</v>
      </c>
    </row>
    <row r="12" spans="1:11" ht="21.75" customHeight="1">
      <c r="A12" s="293" t="s">
        <v>352</v>
      </c>
      <c r="B12" s="294"/>
      <c r="C12" s="294"/>
      <c r="D12" s="294"/>
      <c r="E12" s="295"/>
      <c r="F12" s="116" t="s">
        <v>26</v>
      </c>
    </row>
    <row r="13" spans="1:11" ht="21.75" customHeight="1">
      <c r="A13" s="189"/>
      <c r="B13" s="189"/>
      <c r="C13" s="189"/>
      <c r="D13" s="189"/>
      <c r="E13" s="189"/>
      <c r="F13" s="189"/>
    </row>
    <row r="14" spans="1:11" ht="21.75" customHeight="1">
      <c r="A14" s="300" t="s">
        <v>371</v>
      </c>
      <c r="B14" s="300"/>
      <c r="C14" s="300"/>
      <c r="D14" s="300"/>
      <c r="E14" s="300"/>
      <c r="F14" s="300"/>
    </row>
    <row r="15" spans="1:11" ht="29.25" customHeight="1">
      <c r="A15" s="107" t="s">
        <v>330</v>
      </c>
      <c r="B15" s="304" t="s">
        <v>0</v>
      </c>
      <c r="C15" s="305"/>
      <c r="D15" s="108" t="s">
        <v>331</v>
      </c>
      <c r="E15" s="107" t="s">
        <v>80</v>
      </c>
      <c r="F15" s="107" t="s">
        <v>25</v>
      </c>
    </row>
    <row r="16" spans="1:11" ht="21.75" customHeight="1">
      <c r="A16" s="109">
        <v>1</v>
      </c>
      <c r="B16" s="306" t="s">
        <v>367</v>
      </c>
      <c r="C16" s="307"/>
      <c r="D16" s="109"/>
      <c r="E16" s="111"/>
      <c r="F16" s="112"/>
    </row>
    <row r="17" spans="1:6" ht="21.75" customHeight="1">
      <c r="A17" s="113">
        <v>2</v>
      </c>
      <c r="B17" s="306" t="s">
        <v>368</v>
      </c>
      <c r="C17" s="307"/>
      <c r="D17" s="113"/>
      <c r="E17" s="111"/>
      <c r="F17" s="112"/>
    </row>
    <row r="18" spans="1:6" ht="21.75" customHeight="1">
      <c r="A18" s="113">
        <v>3</v>
      </c>
      <c r="B18" s="306" t="s">
        <v>369</v>
      </c>
      <c r="C18" s="307"/>
      <c r="D18" s="113"/>
      <c r="E18" s="111"/>
      <c r="F18" s="112"/>
    </row>
    <row r="19" spans="1:6" ht="21.75" customHeight="1">
      <c r="A19" s="169">
        <v>4</v>
      </c>
      <c r="B19" s="306" t="s">
        <v>370</v>
      </c>
      <c r="C19" s="307"/>
      <c r="D19" s="113"/>
      <c r="E19" s="170"/>
      <c r="F19" s="112"/>
    </row>
    <row r="20" spans="1:6" ht="21.75" customHeight="1">
      <c r="A20" s="301" t="s">
        <v>163</v>
      </c>
      <c r="B20" s="302"/>
      <c r="C20" s="302"/>
      <c r="D20" s="302"/>
      <c r="E20" s="303"/>
      <c r="F20" s="114" t="s">
        <v>26</v>
      </c>
    </row>
    <row r="21" spans="1:6" ht="21.75" customHeight="1">
      <c r="A21" s="296" t="s">
        <v>332</v>
      </c>
      <c r="B21" s="297"/>
      <c r="C21" s="297"/>
      <c r="D21" s="298"/>
      <c r="E21" s="115">
        <v>9.2499999999999999E-2</v>
      </c>
      <c r="F21" s="114" t="s">
        <v>26</v>
      </c>
    </row>
    <row r="22" spans="1:6" ht="21.75" customHeight="1">
      <c r="A22" s="296" t="s">
        <v>333</v>
      </c>
      <c r="B22" s="297"/>
      <c r="C22" s="297"/>
      <c r="D22" s="297"/>
      <c r="E22" s="298"/>
      <c r="F22" s="116" t="s">
        <v>26</v>
      </c>
    </row>
    <row r="23" spans="1:6" ht="21.75" customHeight="1">
      <c r="A23" s="296" t="s">
        <v>334</v>
      </c>
      <c r="B23" s="297"/>
      <c r="C23" s="297"/>
      <c r="D23" s="298"/>
      <c r="E23" s="106">
        <v>12</v>
      </c>
      <c r="F23" s="116" t="s">
        <v>26</v>
      </c>
    </row>
    <row r="24" spans="1:6" ht="21.75" customHeight="1">
      <c r="A24" s="299" t="s">
        <v>335</v>
      </c>
      <c r="B24" s="299"/>
      <c r="C24" s="299"/>
      <c r="D24" s="299"/>
      <c r="E24" s="299"/>
      <c r="F24" s="117" t="s">
        <v>26</v>
      </c>
    </row>
    <row r="25" spans="1:6" ht="21.75" customHeight="1">
      <c r="A25" s="293" t="s">
        <v>352</v>
      </c>
      <c r="B25" s="294"/>
      <c r="C25" s="294"/>
      <c r="D25" s="294"/>
      <c r="E25" s="295"/>
      <c r="F25" s="116" t="s">
        <v>26</v>
      </c>
    </row>
    <row r="26" spans="1:6" ht="21.75" customHeight="1">
      <c r="A26" s="293" t="s">
        <v>372</v>
      </c>
      <c r="B26" s="294"/>
      <c r="C26" s="294"/>
      <c r="D26" s="294"/>
      <c r="E26" s="295"/>
      <c r="F26" s="116" t="s">
        <v>26</v>
      </c>
    </row>
  </sheetData>
  <mergeCells count="25">
    <mergeCell ref="B17:C17"/>
    <mergeCell ref="B18:C18"/>
    <mergeCell ref="A24:E24"/>
    <mergeCell ref="A25:E25"/>
    <mergeCell ref="B19:C19"/>
    <mergeCell ref="A20:E20"/>
    <mergeCell ref="A21:D21"/>
    <mergeCell ref="A22:E22"/>
    <mergeCell ref="A23:D23"/>
    <mergeCell ref="A26:E26"/>
    <mergeCell ref="A10:D10"/>
    <mergeCell ref="A11:E11"/>
    <mergeCell ref="A12:E12"/>
    <mergeCell ref="A1:F1"/>
    <mergeCell ref="A7:E7"/>
    <mergeCell ref="A8:D8"/>
    <mergeCell ref="A9:E9"/>
    <mergeCell ref="B2:C2"/>
    <mergeCell ref="B3:C3"/>
    <mergeCell ref="B4:C4"/>
    <mergeCell ref="B5:C5"/>
    <mergeCell ref="B6:C6"/>
    <mergeCell ref="A14:F14"/>
    <mergeCell ref="B15:C15"/>
    <mergeCell ref="B16:C16"/>
  </mergeCells>
  <pageMargins left="0.511811024" right="0.511811024" top="0.78740157499999996" bottom="0.78740157499999996" header="0.31496062000000002" footer="0.31496062000000002"/>
  <pageSetup paperSize="9" scale="9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pageSetUpPr fitToPage="1"/>
  </sheetPr>
  <dimension ref="A1:E40"/>
  <sheetViews>
    <sheetView topLeftCell="A12" zoomScaleNormal="100" workbookViewId="0">
      <selection activeCell="A17" sqref="A16:E17"/>
    </sheetView>
  </sheetViews>
  <sheetFormatPr defaultRowHeight="15"/>
  <cols>
    <col min="1" max="1" width="36" bestFit="1" customWidth="1"/>
    <col min="2" max="2" width="27.28515625" customWidth="1"/>
    <col min="3" max="3" width="10.7109375" bestFit="1" customWidth="1"/>
    <col min="4" max="4" width="9" customWidth="1"/>
    <col min="5" max="5" width="20.85546875" customWidth="1"/>
  </cols>
  <sheetData>
    <row r="1" spans="1:5" ht="20.25" customHeight="1">
      <c r="A1" s="196" t="s">
        <v>83</v>
      </c>
      <c r="B1" s="196"/>
      <c r="C1" s="196"/>
      <c r="D1" s="196"/>
      <c r="E1" s="196"/>
    </row>
    <row r="2" spans="1:5" ht="20.25" customHeight="1">
      <c r="A2" s="197" t="s">
        <v>35</v>
      </c>
      <c r="B2" s="197"/>
      <c r="C2" s="197"/>
      <c r="D2" s="197"/>
      <c r="E2" s="197"/>
    </row>
    <row r="3" spans="1:5" ht="20.25" customHeight="1">
      <c r="A3" s="197" t="s">
        <v>36</v>
      </c>
      <c r="B3" s="197"/>
      <c r="C3" s="197"/>
      <c r="D3" s="197"/>
      <c r="E3" s="197"/>
    </row>
    <row r="4" spans="1:5" ht="20.25" customHeight="1">
      <c r="A4" s="197" t="s">
        <v>84</v>
      </c>
      <c r="B4" s="197"/>
      <c r="C4" s="197"/>
      <c r="D4" s="197"/>
      <c r="E4" s="197"/>
    </row>
    <row r="5" spans="1:5" ht="20.25" customHeight="1">
      <c r="A5" s="197" t="s">
        <v>85</v>
      </c>
      <c r="B5" s="197"/>
      <c r="C5" s="197"/>
      <c r="D5" s="197"/>
      <c r="E5" s="197"/>
    </row>
    <row r="6" spans="1:5" ht="20.25" customHeight="1">
      <c r="A6" s="197" t="s">
        <v>37</v>
      </c>
      <c r="B6" s="197"/>
      <c r="C6" s="197"/>
      <c r="D6" s="197"/>
      <c r="E6" s="197"/>
    </row>
    <row r="7" spans="1:5" ht="20.25" customHeight="1">
      <c r="A7" s="197" t="s">
        <v>86</v>
      </c>
      <c r="B7" s="197"/>
      <c r="C7" s="197"/>
      <c r="D7" s="197"/>
      <c r="E7" s="197"/>
    </row>
    <row r="8" spans="1:5" ht="20.25" customHeight="1">
      <c r="A8" s="197" t="s">
        <v>38</v>
      </c>
      <c r="B8" s="197"/>
      <c r="C8" s="197"/>
      <c r="D8" s="197"/>
      <c r="E8" s="197"/>
    </row>
    <row r="9" spans="1:5" ht="20.25" customHeight="1">
      <c r="A9" s="197" t="s">
        <v>39</v>
      </c>
      <c r="B9" s="197"/>
      <c r="C9" s="197"/>
      <c r="D9" s="197"/>
      <c r="E9" s="197"/>
    </row>
    <row r="10" spans="1:5" ht="20.25" customHeight="1">
      <c r="A10" s="197" t="s">
        <v>87</v>
      </c>
      <c r="B10" s="197"/>
      <c r="C10" s="197"/>
      <c r="D10" s="197"/>
      <c r="E10" s="197"/>
    </row>
    <row r="11" spans="1:5" ht="26.25" customHeight="1">
      <c r="A11" s="308" t="str">
        <f>'TÉCNICO PLANEJAMENTO'!A11</f>
        <v>Tipo de Serviço: Contratação para execução continuada de serviço de modo a atender ao Gerenciamento dos Equipamentos Médico-hospitalares</v>
      </c>
      <c r="B11" s="309"/>
      <c r="C11" s="309"/>
      <c r="D11" s="309"/>
      <c r="E11" s="310"/>
    </row>
    <row r="12" spans="1:5" ht="20.25" customHeight="1">
      <c r="A12" s="197" t="s">
        <v>88</v>
      </c>
      <c r="B12" s="197"/>
      <c r="C12" s="197"/>
      <c r="D12" s="197"/>
      <c r="E12" s="197"/>
    </row>
    <row r="13" spans="1:5" ht="20.25" customHeight="1">
      <c r="A13" s="197" t="s">
        <v>89</v>
      </c>
      <c r="B13" s="197"/>
      <c r="C13" s="197"/>
      <c r="D13" s="197"/>
      <c r="E13" s="197"/>
    </row>
    <row r="14" spans="1:5" ht="20.25" customHeight="1">
      <c r="A14" s="197" t="s">
        <v>90</v>
      </c>
      <c r="B14" s="197"/>
      <c r="C14" s="197"/>
      <c r="D14" s="197"/>
      <c r="E14" s="197"/>
    </row>
    <row r="15" spans="1:5" ht="26.25" customHeight="1">
      <c r="A15" s="308" t="str">
        <f>'TÉCNICO PLANEJAMENTO'!A11</f>
        <v>Tipo de Serviço: Contratação para execução continuada de serviço de modo a atender ao Gerenciamento dos Equipamentos Médico-hospitalares</v>
      </c>
      <c r="B15" s="309"/>
      <c r="C15" s="309"/>
      <c r="D15" s="309"/>
      <c r="E15" s="310"/>
    </row>
    <row r="16" spans="1:5" ht="20.25" customHeight="1">
      <c r="A16" s="197" t="s">
        <v>91</v>
      </c>
      <c r="B16" s="197"/>
      <c r="C16" s="197"/>
      <c r="D16" s="197"/>
      <c r="E16" s="197"/>
    </row>
    <row r="17" spans="1:5" ht="20.25" customHeight="1">
      <c r="A17" s="197" t="s">
        <v>92</v>
      </c>
      <c r="B17" s="197"/>
      <c r="C17" s="197"/>
      <c r="D17" s="197"/>
      <c r="E17" s="197"/>
    </row>
    <row r="18" spans="1:5" ht="20.25" customHeight="1">
      <c r="A18" s="197" t="s">
        <v>93</v>
      </c>
      <c r="B18" s="197"/>
      <c r="C18" s="197"/>
      <c r="D18" s="197"/>
      <c r="E18" s="197"/>
    </row>
    <row r="19" spans="1:5" ht="20.25" customHeight="1">
      <c r="A19" s="197" t="s">
        <v>94</v>
      </c>
      <c r="B19" s="197"/>
      <c r="C19" s="197"/>
      <c r="D19" s="197"/>
      <c r="E19" s="197"/>
    </row>
    <row r="20" spans="1:5" ht="20.25" customHeight="1">
      <c r="A20" s="311" t="s">
        <v>340</v>
      </c>
      <c r="B20" s="311"/>
      <c r="C20" s="311"/>
      <c r="D20" s="311"/>
      <c r="E20" s="311"/>
    </row>
    <row r="21" spans="1:5" ht="20.25" customHeight="1">
      <c r="A21" s="313" t="s">
        <v>350</v>
      </c>
      <c r="B21" s="313"/>
      <c r="C21" s="313"/>
      <c r="D21" s="313"/>
      <c r="E21" s="163"/>
    </row>
    <row r="22" spans="1:5" ht="20.25" customHeight="1">
      <c r="A22" s="313" t="s">
        <v>486</v>
      </c>
      <c r="B22" s="313"/>
      <c r="C22" s="313"/>
      <c r="D22" s="313"/>
      <c r="E22" s="163"/>
    </row>
    <row r="23" spans="1:5" ht="20.25" customHeight="1">
      <c r="A23" s="313" t="s">
        <v>337</v>
      </c>
      <c r="B23" s="313"/>
      <c r="C23" s="313"/>
      <c r="D23" s="313"/>
      <c r="E23" s="163"/>
    </row>
    <row r="24" spans="1:5" ht="20.25" customHeight="1">
      <c r="A24" s="312" t="s">
        <v>25</v>
      </c>
      <c r="B24" s="312"/>
      <c r="C24" s="312"/>
      <c r="D24" s="312"/>
      <c r="E24" s="164"/>
    </row>
    <row r="25" spans="1:5" ht="20.25" customHeight="1">
      <c r="A25" s="311" t="s">
        <v>341</v>
      </c>
      <c r="B25" s="311"/>
      <c r="C25" s="311"/>
      <c r="D25" s="311"/>
      <c r="E25" s="311"/>
    </row>
    <row r="26" spans="1:5" ht="20.25" customHeight="1">
      <c r="A26" s="321" t="s">
        <v>164</v>
      </c>
      <c r="B26" s="321"/>
      <c r="C26" s="321"/>
      <c r="D26" s="52" t="s">
        <v>1</v>
      </c>
      <c r="E26" s="52"/>
    </row>
    <row r="27" spans="1:5" ht="20.25" customHeight="1">
      <c r="A27" s="268" t="s">
        <v>165</v>
      </c>
      <c r="B27" s="269"/>
      <c r="C27" s="270"/>
      <c r="D27" s="53">
        <v>0</v>
      </c>
      <c r="E27" s="54"/>
    </row>
    <row r="28" spans="1:5" ht="20.25" customHeight="1">
      <c r="A28" s="268" t="s">
        <v>20</v>
      </c>
      <c r="B28" s="269"/>
      <c r="C28" s="270"/>
      <c r="D28" s="53">
        <v>0</v>
      </c>
      <c r="E28" s="54"/>
    </row>
    <row r="29" spans="1:5" ht="20.25" customHeight="1">
      <c r="A29" s="268" t="s">
        <v>17</v>
      </c>
      <c r="B29" s="269"/>
      <c r="C29" s="269"/>
      <c r="D29" s="270"/>
      <c r="E29" s="55"/>
    </row>
    <row r="30" spans="1:5" ht="20.25" customHeight="1">
      <c r="A30" s="25" t="s">
        <v>51</v>
      </c>
      <c r="B30" s="271" t="s">
        <v>52</v>
      </c>
      <c r="C30" s="272"/>
      <c r="D30" s="53">
        <v>0</v>
      </c>
      <c r="E30" s="54"/>
    </row>
    <row r="31" spans="1:5" ht="20.25" customHeight="1">
      <c r="A31" s="25" t="s">
        <v>53</v>
      </c>
      <c r="B31" s="262" t="s">
        <v>54</v>
      </c>
      <c r="C31" s="263"/>
      <c r="D31" s="53">
        <v>0</v>
      </c>
      <c r="E31" s="54"/>
    </row>
    <row r="32" spans="1:5" ht="20.25" customHeight="1">
      <c r="A32" s="25" t="s">
        <v>55</v>
      </c>
      <c r="B32" s="262" t="s">
        <v>18</v>
      </c>
      <c r="C32" s="263"/>
      <c r="D32" s="53">
        <v>0</v>
      </c>
      <c r="E32" s="54"/>
    </row>
    <row r="33" spans="1:5" ht="20.25" customHeight="1">
      <c r="A33" s="25" t="s">
        <v>56</v>
      </c>
      <c r="B33" s="262" t="s">
        <v>19</v>
      </c>
      <c r="C33" s="263"/>
      <c r="D33" s="53">
        <v>0</v>
      </c>
      <c r="E33" s="54"/>
    </row>
    <row r="34" spans="1:5" ht="20.25" customHeight="1">
      <c r="A34" s="25" t="s">
        <v>57</v>
      </c>
      <c r="B34" s="262" t="s">
        <v>58</v>
      </c>
      <c r="C34" s="263"/>
      <c r="D34" s="53">
        <v>0</v>
      </c>
      <c r="E34" s="54"/>
    </row>
    <row r="35" spans="1:5" ht="20.25" customHeight="1">
      <c r="A35" s="264" t="s">
        <v>166</v>
      </c>
      <c r="B35" s="265"/>
      <c r="C35" s="265"/>
      <c r="D35" s="266"/>
      <c r="E35" s="55"/>
    </row>
    <row r="36" spans="1:5" ht="20.25" customHeight="1">
      <c r="A36" s="267" t="s">
        <v>342</v>
      </c>
      <c r="B36" s="267"/>
      <c r="C36" s="267"/>
      <c r="D36" s="267"/>
      <c r="E36" s="267"/>
    </row>
    <row r="37" spans="1:5" ht="20.25" customHeight="1">
      <c r="A37" s="318" t="s">
        <v>0</v>
      </c>
      <c r="B37" s="319"/>
      <c r="C37" s="319"/>
      <c r="D37" s="319"/>
      <c r="E37" s="320"/>
    </row>
    <row r="38" spans="1:5" ht="20.25" customHeight="1">
      <c r="A38" s="314" t="s">
        <v>343</v>
      </c>
      <c r="B38" s="315"/>
      <c r="C38" s="315"/>
      <c r="D38" s="316"/>
      <c r="E38" s="165"/>
    </row>
    <row r="39" spans="1:5" ht="20.25" customHeight="1">
      <c r="A39" s="314" t="s">
        <v>164</v>
      </c>
      <c r="B39" s="315"/>
      <c r="C39" s="315"/>
      <c r="D39" s="316"/>
      <c r="E39" s="165"/>
    </row>
    <row r="40" spans="1:5" ht="20.25" customHeight="1">
      <c r="A40" s="317" t="s">
        <v>344</v>
      </c>
      <c r="B40" s="317"/>
      <c r="C40" s="317"/>
      <c r="D40" s="317"/>
      <c r="E40" s="166"/>
    </row>
  </sheetData>
  <mergeCells count="40">
    <mergeCell ref="A39:D39"/>
    <mergeCell ref="A40:D40"/>
    <mergeCell ref="A21:D21"/>
    <mergeCell ref="B33:C33"/>
    <mergeCell ref="B34:C34"/>
    <mergeCell ref="A35:D35"/>
    <mergeCell ref="A36:E36"/>
    <mergeCell ref="A37:E37"/>
    <mergeCell ref="A38:D38"/>
    <mergeCell ref="A27:C27"/>
    <mergeCell ref="A28:C28"/>
    <mergeCell ref="A29:D29"/>
    <mergeCell ref="B30:C30"/>
    <mergeCell ref="B31:C31"/>
    <mergeCell ref="B32:C32"/>
    <mergeCell ref="A26:C26"/>
    <mergeCell ref="A19:E19"/>
    <mergeCell ref="A20:E20"/>
    <mergeCell ref="A24:D24"/>
    <mergeCell ref="A25:E25"/>
    <mergeCell ref="A22:D22"/>
    <mergeCell ref="A23:D23"/>
    <mergeCell ref="A18:E18"/>
    <mergeCell ref="A7:E7"/>
    <mergeCell ref="A8:E8"/>
    <mergeCell ref="A9:E9"/>
    <mergeCell ref="A10:E10"/>
    <mergeCell ref="A11:E11"/>
    <mergeCell ref="A12:E12"/>
    <mergeCell ref="A13:E13"/>
    <mergeCell ref="A14:E14"/>
    <mergeCell ref="A15:E15"/>
    <mergeCell ref="A16:E16"/>
    <mergeCell ref="A17:E17"/>
    <mergeCell ref="A6:E6"/>
    <mergeCell ref="A1:E1"/>
    <mergeCell ref="A2:E2"/>
    <mergeCell ref="A3:E3"/>
    <mergeCell ref="A4:E4"/>
    <mergeCell ref="A5:E5"/>
  </mergeCells>
  <pageMargins left="0.511811024" right="0.511811024" top="0.78740157499999996" bottom="0.78740157499999996" header="0.31496062000000002" footer="0.31496062000000002"/>
  <pageSetup paperSize="9" scale="88"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39997558519241921"/>
    <pageSetUpPr fitToPage="1"/>
  </sheetPr>
  <dimension ref="A1:G79"/>
  <sheetViews>
    <sheetView topLeftCell="A61" zoomScaleNormal="100" workbookViewId="0">
      <selection activeCell="E66" sqref="E66"/>
    </sheetView>
  </sheetViews>
  <sheetFormatPr defaultRowHeight="21" customHeight="1"/>
  <cols>
    <col min="1" max="1" width="7.85546875" style="181" customWidth="1"/>
    <col min="2" max="2" width="56.7109375" style="56" customWidth="1"/>
    <col min="3" max="3" width="9.140625" style="56"/>
    <col min="4" max="4" width="12.7109375" style="56" customWidth="1"/>
    <col min="5" max="5" width="14.85546875" style="56" customWidth="1"/>
    <col min="6" max="6" width="11.28515625" style="56" bestFit="1" customWidth="1"/>
    <col min="7" max="16384" width="9.140625" style="56"/>
  </cols>
  <sheetData>
    <row r="1" spans="1:5" ht="21.75" customHeight="1">
      <c r="A1" s="322" t="s">
        <v>349</v>
      </c>
      <c r="B1" s="322"/>
      <c r="C1" s="322"/>
      <c r="D1" s="322"/>
      <c r="E1" s="322"/>
    </row>
    <row r="2" spans="1:5" ht="27.75" customHeight="1">
      <c r="A2" s="173" t="s">
        <v>330</v>
      </c>
      <c r="B2" s="173" t="s">
        <v>0</v>
      </c>
      <c r="C2" s="173" t="s">
        <v>328</v>
      </c>
      <c r="D2" s="159" t="s">
        <v>77</v>
      </c>
      <c r="E2" s="173" t="s">
        <v>25</v>
      </c>
    </row>
    <row r="3" spans="1:5" ht="21.75" customHeight="1">
      <c r="A3" s="57">
        <v>1</v>
      </c>
      <c r="B3" s="184" t="s">
        <v>373</v>
      </c>
      <c r="C3" s="174"/>
      <c r="D3" s="175"/>
      <c r="E3" s="175"/>
    </row>
    <row r="4" spans="1:5" ht="21.75" customHeight="1">
      <c r="A4" s="57">
        <v>2</v>
      </c>
      <c r="B4" s="184" t="s">
        <v>374</v>
      </c>
      <c r="C4" s="174"/>
      <c r="D4" s="175"/>
      <c r="E4" s="175"/>
    </row>
    <row r="5" spans="1:5" ht="21.75" customHeight="1">
      <c r="A5" s="57">
        <v>3</v>
      </c>
      <c r="B5" s="184" t="s">
        <v>375</v>
      </c>
      <c r="C5" s="174"/>
      <c r="D5" s="175"/>
      <c r="E5" s="175"/>
    </row>
    <row r="6" spans="1:5" ht="21.75" customHeight="1">
      <c r="A6" s="57">
        <v>4</v>
      </c>
      <c r="B6" s="184" t="s">
        <v>376</v>
      </c>
      <c r="C6" s="174"/>
      <c r="D6" s="175"/>
      <c r="E6" s="175"/>
    </row>
    <row r="7" spans="1:5" ht="21.75" customHeight="1">
      <c r="A7" s="57">
        <v>5</v>
      </c>
      <c r="B7" s="184" t="s">
        <v>377</v>
      </c>
      <c r="C7" s="174"/>
      <c r="D7" s="175"/>
      <c r="E7" s="175"/>
    </row>
    <row r="8" spans="1:5" ht="21.75" customHeight="1">
      <c r="A8" s="57">
        <v>6</v>
      </c>
      <c r="B8" s="184" t="s">
        <v>378</v>
      </c>
      <c r="C8" s="174"/>
      <c r="D8" s="175"/>
      <c r="E8" s="175"/>
    </row>
    <row r="9" spans="1:5" ht="21.75" customHeight="1">
      <c r="A9" s="57">
        <v>7</v>
      </c>
      <c r="B9" s="184" t="s">
        <v>379</v>
      </c>
      <c r="C9" s="174"/>
      <c r="D9" s="175"/>
      <c r="E9" s="175"/>
    </row>
    <row r="10" spans="1:5" ht="21.75" customHeight="1">
      <c r="A10" s="57">
        <v>8</v>
      </c>
      <c r="B10" s="183" t="s">
        <v>380</v>
      </c>
      <c r="C10" s="174"/>
      <c r="D10" s="175"/>
      <c r="E10" s="175"/>
    </row>
    <row r="11" spans="1:5" ht="21.75" customHeight="1">
      <c r="A11" s="57">
        <v>9</v>
      </c>
      <c r="B11" s="183" t="s">
        <v>381</v>
      </c>
      <c r="C11" s="174"/>
      <c r="D11" s="175"/>
      <c r="E11" s="175"/>
    </row>
    <row r="12" spans="1:5" ht="21.75" customHeight="1">
      <c r="A12" s="57">
        <v>10</v>
      </c>
      <c r="B12" s="183" t="s">
        <v>382</v>
      </c>
      <c r="C12" s="174"/>
      <c r="D12" s="175"/>
      <c r="E12" s="175"/>
    </row>
    <row r="13" spans="1:5" ht="21.75" customHeight="1">
      <c r="A13" s="57">
        <v>11</v>
      </c>
      <c r="B13" s="183" t="s">
        <v>383</v>
      </c>
      <c r="C13" s="176"/>
      <c r="D13" s="175"/>
      <c r="E13" s="175"/>
    </row>
    <row r="14" spans="1:5" ht="21.75" customHeight="1">
      <c r="A14" s="57">
        <v>12</v>
      </c>
      <c r="B14" s="183" t="s">
        <v>384</v>
      </c>
      <c r="C14" s="174"/>
      <c r="D14" s="175"/>
      <c r="E14" s="175"/>
    </row>
    <row r="15" spans="1:5" ht="21.75" customHeight="1">
      <c r="A15" s="57">
        <v>13</v>
      </c>
      <c r="B15" s="183" t="s">
        <v>385</v>
      </c>
      <c r="C15" s="174"/>
      <c r="D15" s="175"/>
      <c r="E15" s="175"/>
    </row>
    <row r="16" spans="1:5" ht="21.75" customHeight="1">
      <c r="A16" s="57">
        <v>14</v>
      </c>
      <c r="B16" s="184" t="s">
        <v>386</v>
      </c>
      <c r="C16" s="174"/>
      <c r="D16" s="175"/>
      <c r="E16" s="175"/>
    </row>
    <row r="17" spans="1:5" ht="21.75" customHeight="1">
      <c r="A17" s="57">
        <v>15</v>
      </c>
      <c r="B17" s="184" t="s">
        <v>387</v>
      </c>
      <c r="C17" s="174"/>
      <c r="D17" s="175"/>
      <c r="E17" s="175"/>
    </row>
    <row r="18" spans="1:5" ht="21.75" customHeight="1">
      <c r="A18" s="57">
        <v>16</v>
      </c>
      <c r="B18" s="184" t="s">
        <v>388</v>
      </c>
      <c r="C18" s="174"/>
      <c r="D18" s="175"/>
      <c r="E18" s="175"/>
    </row>
    <row r="19" spans="1:5" ht="21.75" customHeight="1">
      <c r="A19" s="57">
        <v>17</v>
      </c>
      <c r="B19" s="184" t="s">
        <v>389</v>
      </c>
      <c r="C19" s="174"/>
      <c r="D19" s="175"/>
      <c r="E19" s="175"/>
    </row>
    <row r="20" spans="1:5" ht="21.75" customHeight="1">
      <c r="A20" s="57">
        <v>18</v>
      </c>
      <c r="B20" s="184" t="s">
        <v>390</v>
      </c>
      <c r="C20" s="174"/>
      <c r="D20" s="175"/>
      <c r="E20" s="175"/>
    </row>
    <row r="21" spans="1:5" ht="21.75" customHeight="1">
      <c r="A21" s="57">
        <v>19</v>
      </c>
      <c r="B21" s="184" t="s">
        <v>391</v>
      </c>
      <c r="C21" s="174"/>
      <c r="D21" s="175"/>
      <c r="E21" s="175"/>
    </row>
    <row r="22" spans="1:5" ht="21.75" customHeight="1">
      <c r="A22" s="57">
        <v>20</v>
      </c>
      <c r="B22" s="184" t="s">
        <v>392</v>
      </c>
      <c r="C22" s="174"/>
      <c r="D22" s="175"/>
      <c r="E22" s="175"/>
    </row>
    <row r="23" spans="1:5" ht="21.75" customHeight="1">
      <c r="A23" s="57">
        <v>21</v>
      </c>
      <c r="B23" s="184" t="s">
        <v>393</v>
      </c>
      <c r="C23" s="174"/>
      <c r="D23" s="175"/>
      <c r="E23" s="175"/>
    </row>
    <row r="24" spans="1:5" ht="21.75" customHeight="1">
      <c r="A24" s="57">
        <v>22</v>
      </c>
      <c r="B24" s="184" t="s">
        <v>394</v>
      </c>
      <c r="C24" s="174"/>
      <c r="D24" s="175"/>
      <c r="E24" s="175"/>
    </row>
    <row r="25" spans="1:5" ht="21.75" customHeight="1">
      <c r="A25" s="57">
        <v>23</v>
      </c>
      <c r="B25" s="184" t="s">
        <v>438</v>
      </c>
      <c r="C25" s="174"/>
      <c r="D25" s="175"/>
      <c r="E25" s="175"/>
    </row>
    <row r="26" spans="1:5" ht="21.75" customHeight="1">
      <c r="A26" s="57">
        <v>24</v>
      </c>
      <c r="B26" s="183" t="s">
        <v>395</v>
      </c>
      <c r="C26" s="174"/>
      <c r="D26" s="175"/>
      <c r="E26" s="175"/>
    </row>
    <row r="27" spans="1:5" ht="21.75" customHeight="1">
      <c r="A27" s="57">
        <v>25</v>
      </c>
      <c r="B27" s="183" t="s">
        <v>396</v>
      </c>
      <c r="C27" s="174"/>
      <c r="D27" s="175"/>
      <c r="E27" s="175"/>
    </row>
    <row r="28" spans="1:5" ht="21.75" customHeight="1">
      <c r="A28" s="57">
        <v>26</v>
      </c>
      <c r="B28" s="183" t="s">
        <v>397</v>
      </c>
      <c r="C28" s="174"/>
      <c r="D28" s="175"/>
      <c r="E28" s="175"/>
    </row>
    <row r="29" spans="1:5" ht="21.75" customHeight="1">
      <c r="A29" s="57">
        <v>27</v>
      </c>
      <c r="B29" s="183" t="s">
        <v>398</v>
      </c>
      <c r="C29" s="174"/>
      <c r="D29" s="175"/>
      <c r="E29" s="175"/>
    </row>
    <row r="30" spans="1:5" ht="21.75" customHeight="1">
      <c r="A30" s="57">
        <v>28</v>
      </c>
      <c r="B30" s="185" t="s">
        <v>399</v>
      </c>
      <c r="C30" s="174"/>
      <c r="D30" s="175"/>
      <c r="E30" s="175"/>
    </row>
    <row r="31" spans="1:5" ht="21.75" customHeight="1">
      <c r="A31" s="57">
        <f>A30+1</f>
        <v>29</v>
      </c>
      <c r="B31" s="185" t="s">
        <v>400</v>
      </c>
      <c r="C31" s="177"/>
      <c r="D31" s="175"/>
      <c r="E31" s="175"/>
    </row>
    <row r="32" spans="1:5" ht="21.75" customHeight="1">
      <c r="A32" s="57">
        <f t="shared" ref="A32:A36" si="0">A31+1</f>
        <v>30</v>
      </c>
      <c r="B32" s="185" t="s">
        <v>401</v>
      </c>
      <c r="C32" s="177"/>
      <c r="D32" s="175"/>
      <c r="E32" s="175"/>
    </row>
    <row r="33" spans="1:5" ht="21.75" customHeight="1">
      <c r="A33" s="57">
        <f t="shared" si="0"/>
        <v>31</v>
      </c>
      <c r="B33" s="183" t="s">
        <v>402</v>
      </c>
      <c r="C33" s="174"/>
      <c r="D33" s="175"/>
      <c r="E33" s="175"/>
    </row>
    <row r="34" spans="1:5" ht="21.75" customHeight="1">
      <c r="A34" s="57">
        <f t="shared" si="0"/>
        <v>32</v>
      </c>
      <c r="B34" s="183" t="s">
        <v>403</v>
      </c>
      <c r="C34" s="174"/>
      <c r="D34" s="175"/>
      <c r="E34" s="175"/>
    </row>
    <row r="35" spans="1:5" ht="21.75" customHeight="1">
      <c r="A35" s="57">
        <f t="shared" si="0"/>
        <v>33</v>
      </c>
      <c r="B35" s="183" t="s">
        <v>404</v>
      </c>
      <c r="C35" s="174"/>
      <c r="D35" s="175"/>
      <c r="E35" s="175"/>
    </row>
    <row r="36" spans="1:5" ht="21.75" customHeight="1">
      <c r="A36" s="57">
        <f t="shared" si="0"/>
        <v>34</v>
      </c>
      <c r="B36" s="183" t="s">
        <v>405</v>
      </c>
      <c r="C36" s="174"/>
      <c r="D36" s="175"/>
      <c r="E36" s="175"/>
    </row>
    <row r="37" spans="1:5" ht="21.75" customHeight="1">
      <c r="A37" s="57">
        <v>35</v>
      </c>
      <c r="B37" s="183" t="s">
        <v>406</v>
      </c>
      <c r="C37" s="174"/>
      <c r="D37" s="175"/>
      <c r="E37" s="175"/>
    </row>
    <row r="38" spans="1:5" ht="21.75" customHeight="1">
      <c r="A38" s="57">
        <v>36</v>
      </c>
      <c r="B38" s="183" t="s">
        <v>407</v>
      </c>
      <c r="C38" s="174"/>
      <c r="D38" s="175"/>
      <c r="E38" s="175"/>
    </row>
    <row r="39" spans="1:5" ht="29.25" customHeight="1">
      <c r="A39" s="57">
        <v>37</v>
      </c>
      <c r="B39" s="190" t="s">
        <v>408</v>
      </c>
      <c r="C39" s="174"/>
      <c r="D39" s="175"/>
      <c r="E39" s="175"/>
    </row>
    <row r="40" spans="1:5" ht="26.25" customHeight="1">
      <c r="A40" s="57">
        <v>38</v>
      </c>
      <c r="B40" s="190" t="s">
        <v>409</v>
      </c>
      <c r="C40" s="174"/>
      <c r="D40" s="175"/>
      <c r="E40" s="175"/>
    </row>
    <row r="41" spans="1:5" ht="21.75" customHeight="1">
      <c r="A41" s="57">
        <v>39</v>
      </c>
      <c r="B41" s="183" t="s">
        <v>410</v>
      </c>
      <c r="C41" s="174"/>
      <c r="D41" s="175"/>
      <c r="E41" s="175"/>
    </row>
    <row r="42" spans="1:5" ht="21.75" customHeight="1">
      <c r="A42" s="57">
        <v>40</v>
      </c>
      <c r="B42" s="183" t="s">
        <v>411</v>
      </c>
      <c r="C42" s="174"/>
      <c r="D42" s="175"/>
      <c r="E42" s="175"/>
    </row>
    <row r="43" spans="1:5" ht="21.75" customHeight="1">
      <c r="A43" s="57">
        <v>41</v>
      </c>
      <c r="B43" s="183" t="s">
        <v>412</v>
      </c>
      <c r="C43" s="174"/>
      <c r="D43" s="175"/>
      <c r="E43" s="175"/>
    </row>
    <row r="44" spans="1:5" ht="21.75" customHeight="1">
      <c r="A44" s="57">
        <v>42</v>
      </c>
      <c r="B44" s="183" t="s">
        <v>413</v>
      </c>
      <c r="C44" s="174"/>
      <c r="D44" s="175"/>
      <c r="E44" s="175"/>
    </row>
    <row r="45" spans="1:5" ht="21.75" customHeight="1">
      <c r="A45" s="57">
        <v>43</v>
      </c>
      <c r="B45" s="183" t="s">
        <v>414</v>
      </c>
      <c r="C45" s="174"/>
      <c r="D45" s="175"/>
      <c r="E45" s="175"/>
    </row>
    <row r="46" spans="1:5" ht="21.75" customHeight="1">
      <c r="A46" s="57">
        <v>44</v>
      </c>
      <c r="B46" s="183" t="s">
        <v>415</v>
      </c>
      <c r="C46" s="174"/>
      <c r="D46" s="175"/>
      <c r="E46" s="175"/>
    </row>
    <row r="47" spans="1:5" ht="21.75" customHeight="1">
      <c r="A47" s="57">
        <v>45</v>
      </c>
      <c r="B47" s="183" t="s">
        <v>416</v>
      </c>
      <c r="C47" s="174"/>
      <c r="D47" s="175"/>
      <c r="E47" s="175"/>
    </row>
    <row r="48" spans="1:5" ht="21.75" customHeight="1">
      <c r="A48" s="57">
        <v>46</v>
      </c>
      <c r="B48" s="183" t="s">
        <v>417</v>
      </c>
      <c r="C48" s="174"/>
      <c r="D48" s="175"/>
      <c r="E48" s="175"/>
    </row>
    <row r="49" spans="1:5" ht="21.75" customHeight="1">
      <c r="A49" s="57">
        <v>47</v>
      </c>
      <c r="B49" s="183" t="s">
        <v>418</v>
      </c>
      <c r="C49" s="174"/>
      <c r="D49" s="175"/>
      <c r="E49" s="175"/>
    </row>
    <row r="50" spans="1:5" ht="21.75" customHeight="1">
      <c r="A50" s="57">
        <v>48</v>
      </c>
      <c r="B50" s="183" t="s">
        <v>419</v>
      </c>
      <c r="C50" s="174"/>
      <c r="D50" s="175"/>
      <c r="E50" s="175"/>
    </row>
    <row r="51" spans="1:5" ht="21.75" customHeight="1">
      <c r="A51" s="57">
        <v>49</v>
      </c>
      <c r="B51" s="183" t="s">
        <v>420</v>
      </c>
      <c r="C51" s="174"/>
      <c r="D51" s="175"/>
      <c r="E51" s="175"/>
    </row>
    <row r="52" spans="1:5" ht="21.75" customHeight="1">
      <c r="A52" s="57">
        <v>50</v>
      </c>
      <c r="B52" s="183" t="s">
        <v>421</v>
      </c>
      <c r="C52" s="174"/>
      <c r="D52" s="175"/>
      <c r="E52" s="175"/>
    </row>
    <row r="53" spans="1:5" ht="21.75" customHeight="1">
      <c r="A53" s="57">
        <v>51</v>
      </c>
      <c r="B53" s="183" t="s">
        <v>422</v>
      </c>
      <c r="C53" s="174"/>
      <c r="D53" s="175"/>
      <c r="E53" s="175"/>
    </row>
    <row r="54" spans="1:5" ht="21.75" customHeight="1">
      <c r="A54" s="57">
        <v>52</v>
      </c>
      <c r="B54" s="183" t="s">
        <v>423</v>
      </c>
      <c r="C54" s="174"/>
      <c r="D54" s="175"/>
      <c r="E54" s="175"/>
    </row>
    <row r="55" spans="1:5" ht="21.75" customHeight="1">
      <c r="A55" s="57">
        <v>53</v>
      </c>
      <c r="B55" s="183" t="s">
        <v>424</v>
      </c>
      <c r="C55" s="174"/>
      <c r="D55" s="175"/>
      <c r="E55" s="175"/>
    </row>
    <row r="56" spans="1:5" ht="21.75" customHeight="1">
      <c r="A56" s="57">
        <v>54</v>
      </c>
      <c r="B56" s="183" t="s">
        <v>425</v>
      </c>
      <c r="C56" s="174"/>
      <c r="D56" s="175"/>
      <c r="E56" s="175"/>
    </row>
    <row r="57" spans="1:5" ht="21.75" customHeight="1">
      <c r="A57" s="57">
        <v>55</v>
      </c>
      <c r="B57" s="183" t="s">
        <v>426</v>
      </c>
      <c r="C57" s="174"/>
      <c r="D57" s="175"/>
      <c r="E57" s="175"/>
    </row>
    <row r="58" spans="1:5" ht="21.75" customHeight="1">
      <c r="A58" s="57">
        <v>56</v>
      </c>
      <c r="B58" s="183" t="s">
        <v>427</v>
      </c>
      <c r="C58" s="174"/>
      <c r="D58" s="175"/>
      <c r="E58" s="175"/>
    </row>
    <row r="59" spans="1:5" ht="21.75" customHeight="1">
      <c r="A59" s="57">
        <v>57</v>
      </c>
      <c r="B59" s="183" t="s">
        <v>428</v>
      </c>
      <c r="C59" s="174"/>
      <c r="D59" s="175"/>
      <c r="E59" s="175"/>
    </row>
    <row r="60" spans="1:5" ht="21.75" customHeight="1">
      <c r="A60" s="57">
        <v>58</v>
      </c>
      <c r="B60" s="183" t="s">
        <v>429</v>
      </c>
      <c r="C60" s="174"/>
      <c r="D60" s="175"/>
      <c r="E60" s="175"/>
    </row>
    <row r="61" spans="1:5" ht="21.75" customHeight="1">
      <c r="A61" s="57">
        <v>59</v>
      </c>
      <c r="B61" s="183" t="s">
        <v>431</v>
      </c>
      <c r="C61" s="174"/>
      <c r="D61" s="175"/>
      <c r="E61" s="175"/>
    </row>
    <row r="62" spans="1:5" ht="21.75" customHeight="1">
      <c r="A62" s="57">
        <v>60</v>
      </c>
      <c r="B62" s="183" t="s">
        <v>430</v>
      </c>
      <c r="C62" s="174"/>
      <c r="D62" s="175"/>
      <c r="E62" s="175"/>
    </row>
    <row r="63" spans="1:5" s="195" customFormat="1" ht="21.75" customHeight="1">
      <c r="A63" s="194">
        <v>61</v>
      </c>
      <c r="B63" s="183" t="s">
        <v>432</v>
      </c>
      <c r="C63" s="174"/>
      <c r="D63" s="175"/>
      <c r="E63" s="175"/>
    </row>
    <row r="64" spans="1:5" s="195" customFormat="1" ht="21.75" customHeight="1">
      <c r="A64" s="194">
        <v>62</v>
      </c>
      <c r="B64" s="183" t="s">
        <v>489</v>
      </c>
      <c r="C64" s="174"/>
      <c r="D64" s="175"/>
      <c r="E64" s="175"/>
    </row>
    <row r="65" spans="1:7" ht="21.75" customHeight="1">
      <c r="A65" s="57">
        <v>63</v>
      </c>
      <c r="B65" s="183" t="s">
        <v>433</v>
      </c>
      <c r="C65" s="174"/>
      <c r="D65" s="175"/>
      <c r="E65" s="175"/>
    </row>
    <row r="66" spans="1:7" ht="21.75" customHeight="1">
      <c r="A66" s="57">
        <v>64</v>
      </c>
      <c r="B66" s="183" t="s">
        <v>434</v>
      </c>
      <c r="C66" s="174"/>
      <c r="D66" s="175"/>
      <c r="E66" s="175"/>
    </row>
    <row r="67" spans="1:7" ht="21.75" customHeight="1">
      <c r="A67" s="57">
        <v>65</v>
      </c>
      <c r="B67" s="183" t="s">
        <v>435</v>
      </c>
      <c r="C67" s="174"/>
      <c r="D67" s="175"/>
      <c r="E67" s="175"/>
    </row>
    <row r="68" spans="1:7" ht="21.75" customHeight="1">
      <c r="A68" s="57">
        <v>66</v>
      </c>
      <c r="B68" s="183" t="s">
        <v>436</v>
      </c>
      <c r="C68" s="174"/>
      <c r="D68" s="175"/>
      <c r="E68" s="175"/>
    </row>
    <row r="69" spans="1:7" ht="21.75" customHeight="1">
      <c r="A69" s="57">
        <v>67</v>
      </c>
      <c r="B69" s="183" t="s">
        <v>437</v>
      </c>
      <c r="C69" s="174"/>
      <c r="D69" s="175"/>
      <c r="E69" s="175"/>
    </row>
    <row r="70" spans="1:7" ht="21.75" customHeight="1">
      <c r="A70" s="57">
        <v>68</v>
      </c>
      <c r="B70" s="183" t="s">
        <v>439</v>
      </c>
      <c r="C70" s="174"/>
      <c r="D70" s="175"/>
      <c r="E70" s="175"/>
    </row>
    <row r="71" spans="1:7" ht="21.75" customHeight="1">
      <c r="A71" s="57">
        <v>69</v>
      </c>
      <c r="B71" s="183" t="s">
        <v>440</v>
      </c>
      <c r="C71" s="174"/>
      <c r="D71" s="175"/>
      <c r="E71" s="175"/>
    </row>
    <row r="72" spans="1:7" ht="21.75" customHeight="1">
      <c r="A72" s="57">
        <v>70</v>
      </c>
      <c r="B72" s="183" t="s">
        <v>441</v>
      </c>
      <c r="C72" s="174"/>
      <c r="D72" s="175"/>
      <c r="E72" s="175"/>
    </row>
    <row r="73" spans="1:7" ht="21.75" customHeight="1">
      <c r="A73" s="57">
        <v>71</v>
      </c>
      <c r="B73" s="183" t="s">
        <v>442</v>
      </c>
      <c r="C73" s="174"/>
      <c r="D73" s="175"/>
      <c r="E73" s="175"/>
    </row>
    <row r="74" spans="1:7" ht="21.75" customHeight="1">
      <c r="A74" s="324" t="s">
        <v>345</v>
      </c>
      <c r="B74" s="324"/>
      <c r="C74" s="324"/>
      <c r="D74" s="324"/>
      <c r="E74" s="58"/>
      <c r="F74" s="182"/>
      <c r="G74" s="182"/>
    </row>
    <row r="75" spans="1:7" ht="21" customHeight="1">
      <c r="A75" s="323" t="s">
        <v>346</v>
      </c>
      <c r="B75" s="323"/>
      <c r="C75" s="323"/>
      <c r="D75" s="178">
        <v>9.2499999999999999E-2</v>
      </c>
      <c r="E75" s="179"/>
    </row>
    <row r="76" spans="1:7" ht="21" customHeight="1">
      <c r="A76" s="323" t="s">
        <v>78</v>
      </c>
      <c r="B76" s="323"/>
      <c r="C76" s="323"/>
      <c r="D76" s="178">
        <v>0.2</v>
      </c>
      <c r="E76" s="179"/>
    </row>
    <row r="77" spans="1:7" ht="21" customHeight="1">
      <c r="A77" s="323" t="s">
        <v>79</v>
      </c>
      <c r="B77" s="323"/>
      <c r="C77" s="323"/>
      <c r="D77" s="323"/>
      <c r="E77" s="179"/>
    </row>
    <row r="78" spans="1:7" ht="21" customHeight="1">
      <c r="A78" s="323" t="s">
        <v>347</v>
      </c>
      <c r="B78" s="323"/>
      <c r="C78" s="323"/>
      <c r="D78" s="178">
        <v>0.2</v>
      </c>
      <c r="E78" s="179"/>
    </row>
    <row r="79" spans="1:7" ht="21" customHeight="1">
      <c r="A79" s="323" t="s">
        <v>348</v>
      </c>
      <c r="B79" s="323"/>
      <c r="C79" s="323"/>
      <c r="D79" s="180">
        <v>12</v>
      </c>
      <c r="E79" s="179"/>
    </row>
  </sheetData>
  <mergeCells count="7">
    <mergeCell ref="A1:E1"/>
    <mergeCell ref="A75:C75"/>
    <mergeCell ref="A76:C76"/>
    <mergeCell ref="A78:C78"/>
    <mergeCell ref="A79:C79"/>
    <mergeCell ref="A74:D74"/>
    <mergeCell ref="A77:D77"/>
  </mergeCells>
  <pageMargins left="0.511811024" right="0.511811024" top="0.78740157499999996" bottom="0.78740157499999996" header="0.31496062000000002" footer="0.31496062000000002"/>
  <pageSetup paperSize="9" scale="9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pageSetUpPr fitToPage="1"/>
  </sheetPr>
  <dimension ref="A1:G29"/>
  <sheetViews>
    <sheetView topLeftCell="A5" zoomScaleNormal="100" workbookViewId="0">
      <selection activeCell="G25" sqref="G25"/>
    </sheetView>
  </sheetViews>
  <sheetFormatPr defaultRowHeight="12"/>
  <cols>
    <col min="1" max="1" width="7.85546875" style="181" customWidth="1"/>
    <col min="2" max="2" width="53.42578125" style="56" customWidth="1"/>
    <col min="3" max="3" width="9.140625" style="56"/>
    <col min="4" max="4" width="12.7109375" style="56" customWidth="1"/>
    <col min="5" max="5" width="14.85546875" style="56" customWidth="1"/>
    <col min="6" max="6" width="13.42578125" style="56" bestFit="1" customWidth="1"/>
    <col min="7" max="16384" width="9.140625" style="56"/>
  </cols>
  <sheetData>
    <row r="1" spans="1:5" ht="21.75" customHeight="1">
      <c r="A1" s="322" t="s">
        <v>443</v>
      </c>
      <c r="B1" s="322"/>
      <c r="C1" s="322"/>
      <c r="D1" s="322"/>
      <c r="E1" s="322"/>
    </row>
    <row r="2" spans="1:5" ht="27.75" customHeight="1">
      <c r="A2" s="173" t="s">
        <v>330</v>
      </c>
      <c r="B2" s="173" t="s">
        <v>0</v>
      </c>
      <c r="C2" s="173" t="s">
        <v>328</v>
      </c>
      <c r="D2" s="159" t="s">
        <v>77</v>
      </c>
      <c r="E2" s="173" t="s">
        <v>25</v>
      </c>
    </row>
    <row r="3" spans="1:5" ht="21.75" customHeight="1">
      <c r="A3" s="57">
        <v>1</v>
      </c>
      <c r="B3" s="184" t="s">
        <v>444</v>
      </c>
      <c r="C3" s="174"/>
      <c r="D3" s="175"/>
      <c r="E3" s="175"/>
    </row>
    <row r="4" spans="1:5" ht="21.75" customHeight="1">
      <c r="A4" s="57">
        <v>2</v>
      </c>
      <c r="B4" s="184" t="s">
        <v>445</v>
      </c>
      <c r="C4" s="174"/>
      <c r="D4" s="175"/>
      <c r="E4" s="175"/>
    </row>
    <row r="5" spans="1:5" ht="21.75" customHeight="1">
      <c r="A5" s="57">
        <v>3</v>
      </c>
      <c r="B5" s="184" t="s">
        <v>446</v>
      </c>
      <c r="C5" s="174"/>
      <c r="D5" s="175"/>
      <c r="E5" s="175"/>
    </row>
    <row r="6" spans="1:5" ht="21.75" customHeight="1">
      <c r="A6" s="57">
        <v>4</v>
      </c>
      <c r="B6" s="184" t="s">
        <v>447</v>
      </c>
      <c r="C6" s="174"/>
      <c r="D6" s="175"/>
      <c r="E6" s="175"/>
    </row>
    <row r="7" spans="1:5" ht="21.75" customHeight="1">
      <c r="A7" s="57">
        <v>5</v>
      </c>
      <c r="B7" s="184" t="s">
        <v>448</v>
      </c>
      <c r="C7" s="174"/>
      <c r="D7" s="175"/>
      <c r="E7" s="175"/>
    </row>
    <row r="8" spans="1:5" ht="21.75" customHeight="1">
      <c r="A8" s="57">
        <v>6</v>
      </c>
      <c r="B8" s="184" t="s">
        <v>449</v>
      </c>
      <c r="C8" s="174"/>
      <c r="D8" s="175"/>
      <c r="E8" s="175"/>
    </row>
    <row r="9" spans="1:5" ht="21.75" customHeight="1">
      <c r="A9" s="57">
        <v>7</v>
      </c>
      <c r="B9" s="184" t="s">
        <v>450</v>
      </c>
      <c r="C9" s="174"/>
      <c r="D9" s="175"/>
      <c r="E9" s="175"/>
    </row>
    <row r="10" spans="1:5" ht="21.75" customHeight="1">
      <c r="A10" s="57">
        <v>8</v>
      </c>
      <c r="B10" s="183" t="s">
        <v>451</v>
      </c>
      <c r="C10" s="174"/>
      <c r="D10" s="175"/>
      <c r="E10" s="175"/>
    </row>
    <row r="11" spans="1:5" ht="21.75" customHeight="1">
      <c r="A11" s="57">
        <v>9</v>
      </c>
      <c r="B11" s="183" t="s">
        <v>452</v>
      </c>
      <c r="C11" s="174"/>
      <c r="D11" s="175"/>
      <c r="E11" s="175"/>
    </row>
    <row r="12" spans="1:5" ht="21.75" customHeight="1">
      <c r="A12" s="57">
        <v>10</v>
      </c>
      <c r="B12" s="183" t="s">
        <v>453</v>
      </c>
      <c r="C12" s="174"/>
      <c r="D12" s="175"/>
      <c r="E12" s="175"/>
    </row>
    <row r="13" spans="1:5" ht="21.75" customHeight="1">
      <c r="A13" s="57">
        <v>11</v>
      </c>
      <c r="B13" s="325" t="s">
        <v>454</v>
      </c>
      <c r="C13" s="326"/>
      <c r="D13" s="326"/>
      <c r="E13" s="327"/>
    </row>
    <row r="14" spans="1:5" ht="21.75" customHeight="1">
      <c r="A14" s="328" t="s">
        <v>26</v>
      </c>
      <c r="B14" s="183" t="s">
        <v>455</v>
      </c>
      <c r="C14" s="174"/>
      <c r="D14" s="175"/>
      <c r="E14" s="175"/>
    </row>
    <row r="15" spans="1:5" ht="21.75" customHeight="1">
      <c r="A15" s="329"/>
      <c r="B15" s="183" t="s">
        <v>456</v>
      </c>
      <c r="C15" s="174"/>
      <c r="D15" s="175"/>
      <c r="E15" s="175"/>
    </row>
    <row r="16" spans="1:5" ht="21.75" customHeight="1">
      <c r="A16" s="329"/>
      <c r="B16" s="183" t="s">
        <v>457</v>
      </c>
      <c r="C16" s="174"/>
      <c r="D16" s="175"/>
      <c r="E16" s="175"/>
    </row>
    <row r="17" spans="1:7" ht="21.75" customHeight="1">
      <c r="A17" s="330"/>
      <c r="B17" s="184" t="s">
        <v>458</v>
      </c>
      <c r="C17" s="174"/>
      <c r="D17" s="175"/>
      <c r="E17" s="175"/>
    </row>
    <row r="18" spans="1:7" ht="21.75" customHeight="1">
      <c r="A18" s="57">
        <v>12</v>
      </c>
      <c r="B18" s="184" t="s">
        <v>459</v>
      </c>
      <c r="C18" s="174"/>
      <c r="D18" s="175"/>
      <c r="E18" s="175"/>
    </row>
    <row r="19" spans="1:7" ht="21.75" customHeight="1">
      <c r="A19" s="57">
        <v>13</v>
      </c>
      <c r="B19" s="184" t="s">
        <v>460</v>
      </c>
      <c r="C19" s="174"/>
      <c r="D19" s="175"/>
      <c r="E19" s="175"/>
    </row>
    <row r="20" spans="1:7" ht="21.75" customHeight="1">
      <c r="A20" s="57">
        <v>14</v>
      </c>
      <c r="B20" s="184" t="s">
        <v>461</v>
      </c>
      <c r="C20" s="174"/>
      <c r="D20" s="175"/>
      <c r="E20" s="175"/>
    </row>
    <row r="21" spans="1:7" ht="21.75" customHeight="1">
      <c r="A21" s="57">
        <v>15</v>
      </c>
      <c r="B21" s="184" t="s">
        <v>462</v>
      </c>
      <c r="C21" s="174"/>
      <c r="D21" s="175"/>
      <c r="E21" s="175"/>
    </row>
    <row r="22" spans="1:7" ht="21.75" customHeight="1">
      <c r="A22" s="57">
        <v>16</v>
      </c>
      <c r="B22" s="184" t="s">
        <v>463</v>
      </c>
      <c r="C22" s="174"/>
      <c r="D22" s="175"/>
      <c r="E22" s="175"/>
    </row>
    <row r="23" spans="1:7" ht="21.75" customHeight="1">
      <c r="A23" s="57">
        <v>17</v>
      </c>
      <c r="B23" s="184" t="s">
        <v>464</v>
      </c>
      <c r="C23" s="174"/>
      <c r="D23" s="175"/>
      <c r="E23" s="175"/>
    </row>
    <row r="24" spans="1:7" ht="21.75" customHeight="1">
      <c r="A24" s="324" t="s">
        <v>345</v>
      </c>
      <c r="B24" s="324"/>
      <c r="C24" s="324"/>
      <c r="D24" s="324"/>
      <c r="E24" s="58"/>
      <c r="F24" s="182" t="s">
        <v>26</v>
      </c>
      <c r="G24" s="182" t="s">
        <v>26</v>
      </c>
    </row>
    <row r="25" spans="1:7" ht="21" customHeight="1">
      <c r="A25" s="323" t="s">
        <v>346</v>
      </c>
      <c r="B25" s="323"/>
      <c r="C25" s="323"/>
      <c r="D25" s="178">
        <v>9.2499999999999999E-2</v>
      </c>
      <c r="E25" s="179"/>
    </row>
    <row r="26" spans="1:7" ht="21" customHeight="1">
      <c r="A26" s="323" t="s">
        <v>78</v>
      </c>
      <c r="B26" s="323"/>
      <c r="C26" s="323"/>
      <c r="D26" s="178">
        <v>0.2</v>
      </c>
      <c r="E26" s="179"/>
    </row>
    <row r="27" spans="1:7" ht="21" customHeight="1">
      <c r="A27" s="323" t="s">
        <v>79</v>
      </c>
      <c r="B27" s="323"/>
      <c r="C27" s="323"/>
      <c r="D27" s="323"/>
      <c r="E27" s="179"/>
    </row>
    <row r="28" spans="1:7" ht="21" customHeight="1">
      <c r="A28" s="323" t="s">
        <v>347</v>
      </c>
      <c r="B28" s="323"/>
      <c r="C28" s="323"/>
      <c r="D28" s="178">
        <v>0.1</v>
      </c>
      <c r="E28" s="179"/>
    </row>
    <row r="29" spans="1:7" ht="21" customHeight="1">
      <c r="A29" s="323" t="s">
        <v>348</v>
      </c>
      <c r="B29" s="323"/>
      <c r="C29" s="323"/>
      <c r="D29" s="180">
        <v>12</v>
      </c>
      <c r="E29" s="179"/>
    </row>
  </sheetData>
  <mergeCells count="9">
    <mergeCell ref="A29:C29"/>
    <mergeCell ref="B13:E13"/>
    <mergeCell ref="A14:A17"/>
    <mergeCell ref="A1:E1"/>
    <mergeCell ref="A24:D24"/>
    <mergeCell ref="A25:C25"/>
    <mergeCell ref="A26:C26"/>
    <mergeCell ref="A27:D27"/>
    <mergeCell ref="A28:C28"/>
  </mergeCells>
  <pageMargins left="0.511811024" right="0.511811024" top="0.78740157499999996" bottom="0.78740157499999996" header="0.31496062000000002" footer="0.31496062000000002"/>
  <pageSetup paperSize="9" scale="94"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0.499984740745262"/>
    <pageSetUpPr fitToPage="1"/>
  </sheetPr>
  <dimension ref="A1:E27"/>
  <sheetViews>
    <sheetView zoomScaleNormal="100" workbookViewId="0">
      <selection activeCell="L17" sqref="L17"/>
    </sheetView>
  </sheetViews>
  <sheetFormatPr defaultRowHeight="15"/>
  <cols>
    <col min="1" max="1" width="8.7109375" customWidth="1"/>
    <col min="2" max="2" width="56.85546875" customWidth="1"/>
    <col min="3" max="3" width="8.28515625" customWidth="1"/>
    <col min="4" max="4" width="11.7109375" bestFit="1" customWidth="1"/>
    <col min="5" max="5" width="14.28515625" customWidth="1"/>
    <col min="6" max="6" width="11.5703125" bestFit="1" customWidth="1"/>
  </cols>
  <sheetData>
    <row r="1" spans="1:5" ht="21.75" customHeight="1">
      <c r="A1" s="304" t="s">
        <v>337</v>
      </c>
      <c r="B1" s="331"/>
      <c r="C1" s="331"/>
      <c r="D1" s="331"/>
      <c r="E1" s="305"/>
    </row>
    <row r="2" spans="1:5" ht="27.75" customHeight="1">
      <c r="A2" s="107" t="s">
        <v>330</v>
      </c>
      <c r="B2" s="65" t="s">
        <v>0</v>
      </c>
      <c r="C2" s="130" t="s">
        <v>355</v>
      </c>
      <c r="D2" s="162" t="s">
        <v>77</v>
      </c>
      <c r="E2" s="130" t="s">
        <v>25</v>
      </c>
    </row>
    <row r="3" spans="1:5" ht="21.75" customHeight="1">
      <c r="A3" s="109">
        <v>1</v>
      </c>
      <c r="B3" s="110" t="s">
        <v>465</v>
      </c>
      <c r="C3" s="109"/>
      <c r="D3" s="160"/>
      <c r="E3" s="112"/>
    </row>
    <row r="4" spans="1:5" ht="21.75" customHeight="1">
      <c r="A4" s="109">
        <v>2</v>
      </c>
      <c r="B4" s="110" t="s">
        <v>466</v>
      </c>
      <c r="C4" s="109"/>
      <c r="D4" s="160"/>
      <c r="E4" s="112"/>
    </row>
    <row r="5" spans="1:5" ht="21.75" customHeight="1">
      <c r="A5" s="109">
        <v>3</v>
      </c>
      <c r="B5" s="110" t="s">
        <v>467</v>
      </c>
      <c r="C5" s="109"/>
      <c r="D5" s="160"/>
      <c r="E5" s="112"/>
    </row>
    <row r="6" spans="1:5" ht="21.75" customHeight="1">
      <c r="A6" s="109">
        <v>4</v>
      </c>
      <c r="B6" s="110" t="s">
        <v>468</v>
      </c>
      <c r="C6" s="109"/>
      <c r="D6" s="160"/>
      <c r="E6" s="112"/>
    </row>
    <row r="7" spans="1:5" ht="21.75" customHeight="1">
      <c r="A7" s="109">
        <v>5</v>
      </c>
      <c r="B7" s="110" t="s">
        <v>469</v>
      </c>
      <c r="C7" s="109"/>
      <c r="D7" s="160"/>
      <c r="E7" s="112"/>
    </row>
    <row r="8" spans="1:5" ht="21.75" customHeight="1">
      <c r="A8" s="109">
        <v>6</v>
      </c>
      <c r="B8" s="110" t="s">
        <v>470</v>
      </c>
      <c r="C8" s="109"/>
      <c r="D8" s="160"/>
      <c r="E8" s="112"/>
    </row>
    <row r="9" spans="1:5" ht="21.75" customHeight="1">
      <c r="A9" s="109">
        <v>7</v>
      </c>
      <c r="B9" s="110" t="s">
        <v>471</v>
      </c>
      <c r="C9" s="109"/>
      <c r="D9" s="160"/>
      <c r="E9" s="112"/>
    </row>
    <row r="10" spans="1:5" ht="21.75" customHeight="1">
      <c r="A10" s="109">
        <v>8</v>
      </c>
      <c r="B10" s="110" t="s">
        <v>472</v>
      </c>
      <c r="C10" s="109"/>
      <c r="D10" s="160"/>
      <c r="E10" s="112"/>
    </row>
    <row r="11" spans="1:5" ht="21.75" customHeight="1">
      <c r="A11" s="109">
        <v>9</v>
      </c>
      <c r="B11" s="110" t="s">
        <v>473</v>
      </c>
      <c r="C11" s="109"/>
      <c r="D11" s="160"/>
      <c r="E11" s="112"/>
    </row>
    <row r="12" spans="1:5" ht="21.75" customHeight="1">
      <c r="A12" s="109">
        <v>10</v>
      </c>
      <c r="B12" s="110" t="s">
        <v>474</v>
      </c>
      <c r="C12" s="109"/>
      <c r="D12" s="160"/>
      <c r="E12" s="112"/>
    </row>
    <row r="13" spans="1:5" ht="21.75" customHeight="1">
      <c r="A13" s="109">
        <v>11</v>
      </c>
      <c r="B13" s="110" t="s">
        <v>475</v>
      </c>
      <c r="C13" s="109"/>
      <c r="D13" s="160"/>
      <c r="E13" s="112"/>
    </row>
    <row r="14" spans="1:5" ht="21.75" customHeight="1">
      <c r="A14" s="109">
        <v>12</v>
      </c>
      <c r="B14" s="110" t="s">
        <v>476</v>
      </c>
      <c r="C14" s="109"/>
      <c r="D14" s="160"/>
      <c r="E14" s="112"/>
    </row>
    <row r="15" spans="1:5" ht="21.75" customHeight="1">
      <c r="A15" s="109">
        <v>13</v>
      </c>
      <c r="B15" s="110" t="s">
        <v>477</v>
      </c>
      <c r="C15" s="109"/>
      <c r="D15" s="160"/>
      <c r="E15" s="112"/>
    </row>
    <row r="16" spans="1:5" ht="21.75" customHeight="1">
      <c r="A16" s="109">
        <v>14</v>
      </c>
      <c r="B16" s="110" t="s">
        <v>478</v>
      </c>
      <c r="C16" s="109"/>
      <c r="D16" s="160"/>
      <c r="E16" s="112"/>
    </row>
    <row r="17" spans="1:5" ht="21.75" customHeight="1">
      <c r="A17" s="109">
        <v>15</v>
      </c>
      <c r="B17" s="110" t="s">
        <v>479</v>
      </c>
      <c r="C17" s="109"/>
      <c r="D17" s="160"/>
      <c r="E17" s="112"/>
    </row>
    <row r="18" spans="1:5" ht="21.75" customHeight="1">
      <c r="A18" s="109">
        <v>16</v>
      </c>
      <c r="B18" s="110" t="s">
        <v>480</v>
      </c>
      <c r="C18" s="109"/>
      <c r="D18" s="160"/>
      <c r="E18" s="112"/>
    </row>
    <row r="19" spans="1:5" ht="21.75" customHeight="1">
      <c r="A19" s="109">
        <v>17</v>
      </c>
      <c r="B19" s="110" t="s">
        <v>481</v>
      </c>
      <c r="C19" s="109"/>
      <c r="D19" s="160"/>
      <c r="E19" s="112"/>
    </row>
    <row r="20" spans="1:5" ht="21.75" customHeight="1">
      <c r="A20" s="109">
        <v>18</v>
      </c>
      <c r="B20" s="110" t="s">
        <v>482</v>
      </c>
      <c r="C20" s="109"/>
      <c r="D20" s="160"/>
      <c r="E20" s="112"/>
    </row>
    <row r="21" spans="1:5" ht="21.75" customHeight="1">
      <c r="A21" s="109">
        <v>19</v>
      </c>
      <c r="B21" s="110" t="s">
        <v>483</v>
      </c>
      <c r="C21" s="109"/>
      <c r="D21" s="160"/>
      <c r="E21" s="112"/>
    </row>
    <row r="22" spans="1:5" ht="21.75" customHeight="1">
      <c r="A22" s="109">
        <v>20</v>
      </c>
      <c r="B22" s="110" t="s">
        <v>484</v>
      </c>
      <c r="C22" s="109"/>
      <c r="D22" s="160"/>
      <c r="E22" s="112"/>
    </row>
    <row r="23" spans="1:5" ht="21.75" customHeight="1">
      <c r="A23" s="109">
        <v>21</v>
      </c>
      <c r="B23" s="110" t="s">
        <v>485</v>
      </c>
      <c r="C23" s="109"/>
      <c r="D23" s="160"/>
      <c r="E23" s="112"/>
    </row>
    <row r="24" spans="1:5" ht="21.75" customHeight="1">
      <c r="A24" s="296" t="s">
        <v>345</v>
      </c>
      <c r="B24" s="297"/>
      <c r="C24" s="297"/>
      <c r="D24" s="298"/>
      <c r="E24" s="116"/>
    </row>
    <row r="25" spans="1:5" ht="21.75" customHeight="1">
      <c r="A25" s="296" t="s">
        <v>487</v>
      </c>
      <c r="B25" s="297"/>
      <c r="C25" s="298"/>
      <c r="D25" s="193">
        <v>9.2499999999999999E-2</v>
      </c>
      <c r="E25" s="116"/>
    </row>
    <row r="26" spans="1:5" ht="21.75" customHeight="1">
      <c r="A26" s="296" t="s">
        <v>356</v>
      </c>
      <c r="B26" s="297"/>
      <c r="C26" s="297"/>
      <c r="D26" s="298"/>
      <c r="E26" s="116"/>
    </row>
    <row r="27" spans="1:5" ht="21.75" customHeight="1">
      <c r="A27" s="296" t="s">
        <v>173</v>
      </c>
      <c r="B27" s="297"/>
      <c r="C27" s="297"/>
      <c r="D27" s="298"/>
      <c r="E27" s="116"/>
    </row>
  </sheetData>
  <mergeCells count="5">
    <mergeCell ref="A1:E1"/>
    <mergeCell ref="A24:D24"/>
    <mergeCell ref="A27:D27"/>
    <mergeCell ref="A26:D26"/>
    <mergeCell ref="A25:C25"/>
  </mergeCells>
  <pageMargins left="0.511811024" right="0.511811024" top="0.78740157499999996" bottom="0.78740157499999996" header="0.31496062000000002" footer="0.31496062000000002"/>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14</vt:i4>
      </vt:variant>
    </vt:vector>
  </HeadingPairs>
  <TitlesOfParts>
    <vt:vector size="29" baseType="lpstr">
      <vt:lpstr>MANUAL</vt:lpstr>
      <vt:lpstr>GERAL</vt:lpstr>
      <vt:lpstr>COORDENADOR</vt:lpstr>
      <vt:lpstr>SUPERVISOR </vt:lpstr>
      <vt:lpstr>TÉCNICO MANUTENÇÃO - DIARISTA</vt:lpstr>
      <vt:lpstr>TÉCNICO MANUTENÇÃO PLANT</vt:lpstr>
      <vt:lpstr>TÉCNICO PLANEJAMENTO</vt:lpstr>
      <vt:lpstr>VT</vt:lpstr>
      <vt:lpstr>VA</vt:lpstr>
      <vt:lpstr>INSALUBRIDADE</vt:lpstr>
      <vt:lpstr>UNIFORMES  -  EPIS</vt:lpstr>
      <vt:lpstr>PLANILHA DE INSUMOS</vt:lpstr>
      <vt:lpstr>FERRAMENTAL</vt:lpstr>
      <vt:lpstr>EQUIPAMENTOS</vt:lpstr>
      <vt:lpstr>MATERIAL DE CONSUMO</vt:lpstr>
      <vt:lpstr>COORDENADOR!Area_de_impressao</vt:lpstr>
      <vt:lpstr>EQUIPAMENTOS!Area_de_impressao</vt:lpstr>
      <vt:lpstr>FERRAMENTAL!Area_de_impressao</vt:lpstr>
      <vt:lpstr>GERAL!Area_de_impressao</vt:lpstr>
      <vt:lpstr>INSALUBRIDADE!Area_de_impressao</vt:lpstr>
      <vt:lpstr>MANUAL!Area_de_impressao</vt:lpstr>
      <vt:lpstr>'MATERIAL DE CONSUMO'!Area_de_impressao</vt:lpstr>
      <vt:lpstr>'SUPERVISOR '!Area_de_impressao</vt:lpstr>
      <vt:lpstr>'TÉCNICO MANUTENÇÃO - DIARISTA'!Area_de_impressao</vt:lpstr>
      <vt:lpstr>'TÉCNICO MANUTENÇÃO PLANT'!Area_de_impressao</vt:lpstr>
      <vt:lpstr>'TÉCNICO PLANEJAMENTO'!Area_de_impressao</vt:lpstr>
      <vt:lpstr>'UNIFORMES  -  EPIS'!Area_de_impressao</vt:lpstr>
      <vt:lpstr>VA!Area_de_impressao</vt:lpstr>
      <vt:lpstr>VT!Area_de_impressao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samantha.santos</dc:creator>
  <cp:lastModifiedBy>Maria Elizabete Alves - ANPLAC</cp:lastModifiedBy>
  <cp:lastPrinted>2025-07-22T13:08:57Z</cp:lastPrinted>
  <dcterms:created xsi:type="dcterms:W3CDTF">2015-12-17T17:12:08Z</dcterms:created>
  <dcterms:modified xsi:type="dcterms:W3CDTF">2026-05-08T14:35:16Z</dcterms:modified>
</cp:coreProperties>
</file>